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H:\sbkim - SYGNALIZACJE\Sygnalizacja 16.12.24 gotowa\"/>
    </mc:Choice>
  </mc:AlternateContent>
  <bookViews>
    <workbookView xWindow="19095" yWindow="-105" windowWidth="19305" windowHeight="17940" tabRatio="699" activeTab="9"/>
  </bookViews>
  <sheets>
    <sheet name="1" sheetId="84" r:id="rId1"/>
    <sheet name="2" sheetId="112" r:id="rId2"/>
    <sheet name="3" sheetId="101" r:id="rId3"/>
    <sheet name="4" sheetId="102" r:id="rId4"/>
    <sheet name="5" sheetId="34" r:id="rId5"/>
    <sheet name="6-P1" sheetId="108" r:id="rId6"/>
    <sheet name="7-PA" sheetId="121" r:id="rId7"/>
    <sheet name="8-Program Startowy" sheetId="118" r:id="rId8"/>
    <sheet name="9-Program Końcowy" sheetId="119" r:id="rId9"/>
    <sheet name="10-HCM" sheetId="120" r:id="rId10"/>
  </sheets>
  <definedNames>
    <definedName name="_xlnm.Print_Area" localSheetId="4">'5'!$A$1:$P$38</definedName>
  </definedNames>
  <calcPr calcId="152511"/>
</workbook>
</file>

<file path=xl/calcChain.xml><?xml version="1.0" encoding="utf-8"?>
<calcChain xmlns="http://schemas.openxmlformats.org/spreadsheetml/2006/main">
  <c r="F21" i="101" l="1"/>
  <c r="Q16" i="120" l="1"/>
  <c r="F16" i="120"/>
  <c r="Q15" i="120"/>
  <c r="F15" i="120"/>
  <c r="Q14" i="120"/>
  <c r="F14" i="120"/>
  <c r="Q13" i="120"/>
  <c r="F13" i="120"/>
  <c r="Q12" i="120"/>
  <c r="R12" i="120" s="1"/>
  <c r="T12" i="120" s="1"/>
  <c r="F12" i="120"/>
  <c r="Q11" i="120"/>
  <c r="F11" i="120"/>
  <c r="Q10" i="120"/>
  <c r="F10" i="120"/>
  <c r="Q9" i="120"/>
  <c r="F9" i="120"/>
  <c r="R16" i="120" l="1"/>
  <c r="T16" i="120" s="1"/>
  <c r="R15" i="120"/>
  <c r="T15" i="120" s="1"/>
  <c r="R13" i="120"/>
  <c r="T13" i="120" s="1"/>
  <c r="R11" i="120"/>
  <c r="T11" i="120" s="1"/>
  <c r="R9" i="120"/>
  <c r="T9" i="120" s="1"/>
  <c r="H38" i="34" l="1"/>
  <c r="N32" i="34"/>
  <c r="H34" i="34"/>
  <c r="F32" i="34"/>
  <c r="J32" i="34"/>
  <c r="D32" i="34"/>
  <c r="G38" i="34"/>
  <c r="C32" i="34"/>
  <c r="K31" i="34"/>
  <c r="N31" i="34"/>
  <c r="G35" i="34"/>
  <c r="F31" i="34"/>
  <c r="C31" i="34"/>
  <c r="E31" i="34"/>
  <c r="L30" i="34"/>
  <c r="F34" i="34"/>
  <c r="F36" i="34"/>
  <c r="H30" i="34"/>
  <c r="J30" i="34"/>
  <c r="G30" i="34"/>
  <c r="D30" i="34"/>
  <c r="E30" i="34"/>
  <c r="E35" i="34"/>
  <c r="E37" i="34"/>
  <c r="G29" i="34"/>
  <c r="K29" i="34"/>
  <c r="M29" i="34"/>
  <c r="F29" i="34"/>
  <c r="D38" i="34"/>
  <c r="C29" i="34"/>
  <c r="K28" i="34"/>
  <c r="N28" i="34"/>
  <c r="D35" i="34"/>
  <c r="F28" i="34"/>
  <c r="H28" i="34"/>
  <c r="M27" i="34"/>
  <c r="C33" i="34"/>
  <c r="C37" i="34"/>
  <c r="C28" i="34"/>
  <c r="H27" i="34"/>
  <c r="I27" i="34"/>
  <c r="E27" i="34"/>
  <c r="G27" i="34"/>
  <c r="E33" i="102"/>
  <c r="E32" i="102"/>
  <c r="E31" i="102"/>
  <c r="E30" i="102"/>
  <c r="E25" i="102"/>
  <c r="E24" i="102"/>
  <c r="E21" i="102"/>
  <c r="E22" i="102"/>
  <c r="E20" i="102"/>
  <c r="E19" i="102"/>
  <c r="E14" i="102"/>
  <c r="E13" i="102"/>
  <c r="C203" i="101"/>
  <c r="C202" i="101"/>
  <c r="A208" i="101"/>
  <c r="A207" i="101"/>
  <c r="A206" i="101"/>
  <c r="A205" i="101"/>
  <c r="A202" i="101"/>
  <c r="A200" i="101"/>
  <c r="A198" i="101"/>
  <c r="A197" i="101"/>
  <c r="A196" i="101"/>
  <c r="A194" i="101"/>
  <c r="A193" i="101"/>
  <c r="A192" i="101"/>
  <c r="A191" i="101"/>
  <c r="C191" i="101" s="1"/>
  <c r="A190" i="101"/>
  <c r="A189" i="101"/>
  <c r="C189" i="101" s="1"/>
  <c r="A188" i="101"/>
  <c r="C188" i="101" s="1"/>
  <c r="A187" i="101"/>
  <c r="A186" i="101"/>
  <c r="F178" i="101"/>
  <c r="I178" i="101" s="1"/>
  <c r="F179" i="101"/>
  <c r="I179" i="101" s="1"/>
  <c r="F172" i="101"/>
  <c r="I172" i="101" s="1"/>
  <c r="F173" i="101"/>
  <c r="I173" i="101" s="1"/>
  <c r="F99" i="101"/>
  <c r="F98" i="101"/>
  <c r="I98" i="101" s="1"/>
  <c r="F97" i="101"/>
  <c r="I97" i="101" s="1"/>
  <c r="F96" i="101"/>
  <c r="F92" i="101"/>
  <c r="I92" i="101" s="1"/>
  <c r="F91" i="101"/>
  <c r="I91" i="101" s="1"/>
  <c r="F171" i="101"/>
  <c r="F174" i="101"/>
  <c r="F175" i="101"/>
  <c r="F176" i="101"/>
  <c r="F167" i="101"/>
  <c r="I167" i="101" s="1"/>
  <c r="F168" i="101"/>
  <c r="I168" i="101" s="1"/>
  <c r="F169" i="101"/>
  <c r="I169" i="101" s="1"/>
  <c r="F170" i="101"/>
  <c r="I170" i="101" s="1"/>
  <c r="F166" i="101"/>
  <c r="I166" i="101" s="1"/>
  <c r="F162" i="101"/>
  <c r="I162" i="101" s="1"/>
  <c r="F163" i="101"/>
  <c r="I163" i="101" s="1"/>
  <c r="F164" i="101"/>
  <c r="I164" i="101" s="1"/>
  <c r="F165" i="101"/>
  <c r="I165" i="101" s="1"/>
  <c r="F161" i="101"/>
  <c r="I161" i="101" s="1"/>
  <c r="F157" i="101"/>
  <c r="I157" i="101" s="1"/>
  <c r="F158" i="101"/>
  <c r="I158" i="101" s="1"/>
  <c r="F159" i="101"/>
  <c r="I159" i="101" s="1"/>
  <c r="F156" i="101"/>
  <c r="I156" i="101" s="1"/>
  <c r="F160" i="101"/>
  <c r="I160" i="101" s="1"/>
  <c r="F154" i="101"/>
  <c r="F153" i="101"/>
  <c r="I153" i="101" s="1"/>
  <c r="M153" i="101" s="1"/>
  <c r="F152" i="101"/>
  <c r="I152" i="101" s="1"/>
  <c r="F151" i="101"/>
  <c r="I151" i="101" s="1"/>
  <c r="F150" i="101"/>
  <c r="I150" i="101" s="1"/>
  <c r="F149" i="101"/>
  <c r="I149" i="101" s="1"/>
  <c r="F147" i="101"/>
  <c r="I147" i="101" s="1"/>
  <c r="F146" i="101"/>
  <c r="I146" i="101" s="1"/>
  <c r="F145" i="101"/>
  <c r="I145" i="101" s="1"/>
  <c r="F144" i="101"/>
  <c r="I144" i="101" s="1"/>
  <c r="F143" i="101"/>
  <c r="I143" i="101" s="1"/>
  <c r="F142" i="101"/>
  <c r="I142" i="101" s="1"/>
  <c r="F141" i="101"/>
  <c r="I141" i="101" s="1"/>
  <c r="F140" i="101"/>
  <c r="I140" i="101" s="1"/>
  <c r="F139" i="101"/>
  <c r="I139" i="101" s="1"/>
  <c r="F138" i="101"/>
  <c r="I138" i="101" s="1"/>
  <c r="F137" i="101"/>
  <c r="I137" i="101" s="1"/>
  <c r="F136" i="101"/>
  <c r="I136" i="101" s="1"/>
  <c r="F135" i="101"/>
  <c r="I135" i="101" s="1"/>
  <c r="F134" i="101"/>
  <c r="I134" i="101" s="1"/>
  <c r="F133" i="101"/>
  <c r="I133" i="101" s="1"/>
  <c r="F132" i="101"/>
  <c r="I132" i="101" s="1"/>
  <c r="F131" i="101"/>
  <c r="I131" i="101" s="1"/>
  <c r="F182" i="101"/>
  <c r="F181" i="101"/>
  <c r="F180" i="101"/>
  <c r="F177" i="101"/>
  <c r="F129" i="101"/>
  <c r="F128" i="101"/>
  <c r="F127" i="101"/>
  <c r="F126" i="101"/>
  <c r="F125" i="101"/>
  <c r="F124" i="101"/>
  <c r="F116" i="101"/>
  <c r="F115" i="101"/>
  <c r="F114" i="101"/>
  <c r="F113" i="101"/>
  <c r="F121" i="101"/>
  <c r="I121" i="101" s="1"/>
  <c r="F120" i="101"/>
  <c r="I120" i="101" s="1"/>
  <c r="F119" i="101"/>
  <c r="I119" i="101" s="1"/>
  <c r="F118" i="101"/>
  <c r="I118" i="101" s="1"/>
  <c r="F117" i="101"/>
  <c r="I117" i="101" s="1"/>
  <c r="F108" i="101"/>
  <c r="I108" i="101" s="1"/>
  <c r="F109" i="101"/>
  <c r="I109" i="101" s="1"/>
  <c r="F110" i="101"/>
  <c r="I110" i="101" s="1"/>
  <c r="F107" i="101"/>
  <c r="I107" i="101" s="1"/>
  <c r="F112" i="101"/>
  <c r="I112" i="101" s="1"/>
  <c r="F111" i="101"/>
  <c r="I111" i="101" s="1"/>
  <c r="F106" i="101"/>
  <c r="I106" i="101" s="1"/>
  <c r="F101" i="101"/>
  <c r="I101" i="101" s="1"/>
  <c r="F102" i="101"/>
  <c r="I102" i="101" s="1"/>
  <c r="F103" i="101"/>
  <c r="I103" i="101" s="1"/>
  <c r="F105" i="101"/>
  <c r="I105" i="101" s="1"/>
  <c r="F104" i="101"/>
  <c r="I104" i="101" s="1"/>
  <c r="F93" i="101"/>
  <c r="F90" i="101"/>
  <c r="F89" i="101"/>
  <c r="F88" i="101"/>
  <c r="F82" i="101"/>
  <c r="I82" i="101" s="1"/>
  <c r="F81" i="101"/>
  <c r="I81" i="101" s="1"/>
  <c r="F80" i="101"/>
  <c r="I80" i="101" s="1"/>
  <c r="F79" i="101"/>
  <c r="I79" i="101" s="1"/>
  <c r="F78" i="101"/>
  <c r="I78" i="101" s="1"/>
  <c r="F77" i="101"/>
  <c r="I77" i="101" s="1"/>
  <c r="F84" i="101"/>
  <c r="F85" i="101"/>
  <c r="F86" i="101"/>
  <c r="F87" i="101"/>
  <c r="F83" i="101"/>
  <c r="F73" i="101"/>
  <c r="F74" i="101"/>
  <c r="F75" i="101"/>
  <c r="F76" i="101"/>
  <c r="F72" i="101"/>
  <c r="F70" i="101"/>
  <c r="I70" i="101" s="1"/>
  <c r="F69" i="101"/>
  <c r="I69" i="101" s="1"/>
  <c r="F63" i="101"/>
  <c r="I63" i="101" s="1"/>
  <c r="F62" i="101"/>
  <c r="I62" i="101" s="1"/>
  <c r="F58" i="101"/>
  <c r="I58" i="101" s="1"/>
  <c r="F59" i="101"/>
  <c r="I59" i="101" s="1"/>
  <c r="F60" i="101"/>
  <c r="I60" i="101" s="1"/>
  <c r="F61" i="101"/>
  <c r="I61" i="101" s="1"/>
  <c r="F57" i="101"/>
  <c r="I57" i="101" s="1"/>
  <c r="F53" i="101"/>
  <c r="I53" i="101" s="1"/>
  <c r="F56" i="101"/>
  <c r="I56" i="101" s="1"/>
  <c r="F55" i="101"/>
  <c r="I55" i="101" s="1"/>
  <c r="F52" i="101"/>
  <c r="I52" i="101" s="1"/>
  <c r="F51" i="101"/>
  <c r="I51" i="101" s="1"/>
  <c r="F54" i="101"/>
  <c r="I54" i="101" s="1"/>
  <c r="F48" i="101"/>
  <c r="I48" i="101" s="1"/>
  <c r="F49" i="101"/>
  <c r="I49" i="101" s="1"/>
  <c r="F50" i="101"/>
  <c r="I50" i="101" s="1"/>
  <c r="F68" i="101"/>
  <c r="I68" i="101" s="1"/>
  <c r="F67" i="101"/>
  <c r="I67" i="101" s="1"/>
  <c r="F65" i="101"/>
  <c r="I65" i="101" s="1"/>
  <c r="F64" i="101"/>
  <c r="I64" i="101" s="1"/>
  <c r="F47" i="101"/>
  <c r="I47" i="101" s="1"/>
  <c r="F45" i="101"/>
  <c r="F44" i="101"/>
  <c r="F43" i="101"/>
  <c r="F42" i="101"/>
  <c r="F39" i="101"/>
  <c r="F38" i="101"/>
  <c r="F29" i="101"/>
  <c r="I29" i="101" s="1"/>
  <c r="F33" i="101"/>
  <c r="F32" i="101"/>
  <c r="I32" i="101" s="1"/>
  <c r="F30" i="101"/>
  <c r="I30" i="101" s="1"/>
  <c r="F28" i="101"/>
  <c r="I28" i="101" s="1"/>
  <c r="F27" i="101"/>
  <c r="I27" i="101" s="1"/>
  <c r="F31" i="101"/>
  <c r="I31" i="101" s="1"/>
  <c r="F22" i="101"/>
  <c r="I22" i="101" s="1"/>
  <c r="F23" i="101"/>
  <c r="I23" i="101" s="1"/>
  <c r="I21" i="101"/>
  <c r="F20" i="101"/>
  <c r="I20" i="101" s="1"/>
  <c r="F19" i="101"/>
  <c r="I19" i="101" s="1"/>
  <c r="F18" i="101"/>
  <c r="I18" i="101" s="1"/>
  <c r="F24" i="101"/>
  <c r="I24" i="101" s="1"/>
  <c r="F25" i="101"/>
  <c r="I25" i="101" s="1"/>
  <c r="F26" i="101"/>
  <c r="I26" i="101" s="1"/>
  <c r="M151" i="101" l="1"/>
  <c r="M149" i="101"/>
  <c r="M142" i="101"/>
  <c r="M131" i="101"/>
  <c r="M137" i="101"/>
  <c r="M146" i="101"/>
  <c r="M166" i="101"/>
  <c r="M161" i="101"/>
  <c r="M156" i="101"/>
  <c r="M117" i="101"/>
  <c r="M107" i="101"/>
  <c r="M101" i="101"/>
  <c r="M77" i="101"/>
  <c r="M57" i="101"/>
  <c r="M51" i="101"/>
  <c r="M69" i="101"/>
  <c r="M47" i="101"/>
  <c r="M67" i="101"/>
  <c r="M62" i="101"/>
  <c r="M64" i="101"/>
  <c r="M27" i="101"/>
  <c r="M22" i="101"/>
  <c r="M18" i="101"/>
  <c r="D27" i="34" s="1"/>
  <c r="I125" i="101"/>
  <c r="I39" i="101"/>
  <c r="H24" i="102"/>
  <c r="H33" i="102"/>
  <c r="H32" i="102"/>
  <c r="H31" i="102"/>
  <c r="H30" i="102"/>
  <c r="E28" i="102"/>
  <c r="H28" i="102" s="1"/>
  <c r="E27" i="102"/>
  <c r="H27" i="102" s="1"/>
  <c r="H25" i="102"/>
  <c r="E17" i="102"/>
  <c r="H17" i="102" s="1"/>
  <c r="E16" i="102"/>
  <c r="H16" i="102" s="1"/>
  <c r="H14" i="102"/>
  <c r="H13" i="102"/>
  <c r="A203" i="101"/>
  <c r="A201" i="101"/>
  <c r="C200" i="101"/>
  <c r="A199" i="101"/>
  <c r="C199" i="101" s="1"/>
  <c r="C198" i="101"/>
  <c r="C197" i="101"/>
  <c r="C196" i="101"/>
  <c r="A195" i="101"/>
  <c r="C195" i="101" s="1"/>
  <c r="C194" i="101"/>
  <c r="C190" i="101"/>
  <c r="C187" i="101"/>
  <c r="C186" i="101"/>
  <c r="I89" i="101"/>
  <c r="F123" i="101"/>
  <c r="I123" i="101" s="1"/>
  <c r="F122" i="101"/>
  <c r="I122" i="101" s="1"/>
  <c r="I124" i="101"/>
  <c r="I126" i="101"/>
  <c r="I127" i="101"/>
  <c r="I128" i="101"/>
  <c r="I129" i="101"/>
  <c r="I38" i="101"/>
  <c r="I116" i="101"/>
  <c r="I115" i="101"/>
  <c r="I114" i="101"/>
  <c r="I113" i="101"/>
  <c r="I99" i="101"/>
  <c r="I96" i="101"/>
  <c r="I93" i="101"/>
  <c r="I90" i="101"/>
  <c r="I88" i="101"/>
  <c r="I87" i="101"/>
  <c r="I84" i="101"/>
  <c r="I85" i="101"/>
  <c r="I83" i="101"/>
  <c r="I86" i="101"/>
  <c r="I75" i="101"/>
  <c r="I72" i="101"/>
  <c r="I76" i="101"/>
  <c r="I74" i="101"/>
  <c r="I73" i="101"/>
  <c r="F37" i="101"/>
  <c r="I37" i="101" s="1"/>
  <c r="F34" i="101"/>
  <c r="I34" i="101" s="1"/>
  <c r="F35" i="101"/>
  <c r="I35" i="101" s="1"/>
  <c r="I33" i="101"/>
  <c r="F36" i="101"/>
  <c r="I36" i="101" s="1"/>
  <c r="F40" i="101"/>
  <c r="I40" i="101" s="1"/>
  <c r="H22" i="102"/>
  <c r="H21" i="102"/>
  <c r="H20" i="102"/>
  <c r="H19" i="102"/>
  <c r="I181" i="101"/>
  <c r="M181" i="101" s="1"/>
  <c r="I180" i="101"/>
  <c r="I177" i="101"/>
  <c r="I176" i="101"/>
  <c r="I175" i="101"/>
  <c r="I174" i="101"/>
  <c r="I171" i="101"/>
  <c r="F95" i="101"/>
  <c r="I95" i="101" s="1"/>
  <c r="F94" i="101"/>
  <c r="I94" i="101" s="1"/>
  <c r="I45" i="101"/>
  <c r="I44" i="101"/>
  <c r="I43" i="101"/>
  <c r="I42" i="101"/>
  <c r="F41" i="101"/>
  <c r="I41" i="101" s="1"/>
  <c r="L27" i="102" l="1"/>
  <c r="L24" i="102"/>
  <c r="L16" i="102"/>
  <c r="L19" i="102"/>
  <c r="L13" i="102"/>
  <c r="M44" i="101"/>
  <c r="C206" i="101"/>
  <c r="C205" i="101"/>
  <c r="C208" i="101"/>
  <c r="C192" i="101"/>
  <c r="M94" i="101"/>
  <c r="C201" i="101"/>
  <c r="M88" i="101"/>
  <c r="M42" i="101"/>
  <c r="M96" i="101"/>
  <c r="M122" i="101"/>
  <c r="M38" i="101"/>
  <c r="M177" i="101"/>
  <c r="M83" i="101"/>
  <c r="M90" i="101"/>
  <c r="M126" i="101"/>
  <c r="M171" i="101"/>
  <c r="C193" i="101"/>
  <c r="M33" i="101"/>
  <c r="L30" i="102"/>
  <c r="M113" i="101"/>
  <c r="M40" i="101"/>
  <c r="M175" i="101"/>
  <c r="M72" i="101"/>
  <c r="M124" i="101"/>
  <c r="M128" i="101"/>
  <c r="C207" i="101"/>
</calcChain>
</file>

<file path=xl/sharedStrings.xml><?xml version="1.0" encoding="utf-8"?>
<sst xmlns="http://schemas.openxmlformats.org/spreadsheetml/2006/main" count="1163" uniqueCount="239">
  <si>
    <t>X</t>
  </si>
  <si>
    <t xml:space="preserve">Wykaz grup kolizyjnych - macierz konfliktów </t>
  </si>
  <si>
    <t>s</t>
  </si>
  <si>
    <t>Le + Lp</t>
  </si>
  <si>
    <t>Ve</t>
  </si>
  <si>
    <t>Le</t>
  </si>
  <si>
    <t>Ld</t>
  </si>
  <si>
    <t>Vd</t>
  </si>
  <si>
    <t>indeks</t>
  </si>
  <si>
    <t xml:space="preserve">L </t>
  </si>
  <si>
    <t>przyjmuję</t>
  </si>
  <si>
    <r>
      <t>t</t>
    </r>
    <r>
      <rPr>
        <vertAlign val="subscript"/>
        <sz val="8"/>
        <rFont val="Arial CE"/>
        <family val="2"/>
        <charset val="238"/>
      </rPr>
      <t>w</t>
    </r>
    <r>
      <rPr>
        <sz val="8"/>
        <rFont val="Arial CE"/>
        <family val="2"/>
        <charset val="238"/>
      </rPr>
      <t xml:space="preserve"> pojazdu = 3s    </t>
    </r>
  </si>
  <si>
    <r>
      <t>t</t>
    </r>
    <r>
      <rPr>
        <vertAlign val="subscript"/>
        <sz val="8"/>
        <rFont val="Arial CE"/>
        <family val="2"/>
        <charset val="238"/>
      </rPr>
      <t>w</t>
    </r>
    <r>
      <rPr>
        <sz val="8"/>
        <rFont val="Arial CE"/>
        <family val="2"/>
        <charset val="238"/>
      </rPr>
      <t xml:space="preserve"> pieszego = 0s    </t>
    </r>
  </si>
  <si>
    <r>
      <t>t</t>
    </r>
    <r>
      <rPr>
        <vertAlign val="subscript"/>
        <sz val="8"/>
        <rFont val="Arial CE"/>
        <family val="2"/>
        <charset val="238"/>
      </rPr>
      <t>m</t>
    </r>
    <r>
      <rPr>
        <sz val="8"/>
        <rFont val="Arial CE"/>
        <family val="2"/>
        <charset val="238"/>
      </rPr>
      <t xml:space="preserve"> = t</t>
    </r>
    <r>
      <rPr>
        <vertAlign val="subscript"/>
        <sz val="8"/>
        <rFont val="Arial CE"/>
        <family val="2"/>
        <charset val="238"/>
      </rPr>
      <t>wi</t>
    </r>
    <r>
      <rPr>
        <sz val="8"/>
        <rFont val="Arial CE"/>
        <family val="2"/>
        <charset val="238"/>
      </rPr>
      <t xml:space="preserve"> + t</t>
    </r>
    <r>
      <rPr>
        <vertAlign val="subscript"/>
        <sz val="8"/>
        <rFont val="Arial CE"/>
        <family val="2"/>
        <charset val="238"/>
      </rPr>
      <t>ei</t>
    </r>
    <r>
      <rPr>
        <sz val="8"/>
        <rFont val="Arial CE"/>
        <family val="2"/>
        <charset val="238"/>
      </rPr>
      <t xml:space="preserve"> - t</t>
    </r>
    <r>
      <rPr>
        <vertAlign val="subscript"/>
        <sz val="8"/>
        <rFont val="Arial CE"/>
        <family val="2"/>
        <charset val="238"/>
      </rPr>
      <t>di</t>
    </r>
  </si>
  <si>
    <r>
      <t>t</t>
    </r>
    <r>
      <rPr>
        <vertAlign val="subscript"/>
        <sz val="8"/>
        <rFont val="Arial CE"/>
        <family val="2"/>
        <charset val="238"/>
      </rPr>
      <t>m przyjęte</t>
    </r>
    <r>
      <rPr>
        <sz val="8"/>
        <rFont val="Arial CE"/>
        <family val="2"/>
        <charset val="238"/>
      </rPr>
      <t>=</t>
    </r>
  </si>
  <si>
    <t>FAZA I</t>
  </si>
  <si>
    <t>FAZA II</t>
  </si>
  <si>
    <t>Liczę minimalne czasy zezwalające</t>
  </si>
  <si>
    <t>OBLICZENIA PRZEPUSTOWOŚCI SKRZYŻOWANIA STEROWANEGO  METODĄ  HCM-85</t>
  </si>
  <si>
    <t>ORGANIZACJA RUCHU</t>
  </si>
  <si>
    <t>SZEROKOŚĆ WLOTU</t>
  </si>
  <si>
    <t>PROGRAM SYGNALIZACJI</t>
  </si>
  <si>
    <t>WSPÓŁCZYNNIKI KORYGUJĄCE</t>
  </si>
  <si>
    <t>NATĘŻENIE NASYCENIA</t>
  </si>
  <si>
    <t>NATĘŻENIE NASYCENIA Z SYGNALIZACJĄ</t>
  </si>
  <si>
    <t>T</t>
  </si>
  <si>
    <t>t</t>
  </si>
  <si>
    <t>n</t>
  </si>
  <si>
    <r>
      <t>t</t>
    </r>
    <r>
      <rPr>
        <b/>
        <vertAlign val="subscript"/>
        <sz val="12"/>
        <rFont val="Arial CE"/>
        <family val="2"/>
        <charset val="238"/>
      </rPr>
      <t>z</t>
    </r>
  </si>
  <si>
    <r>
      <t>S</t>
    </r>
    <r>
      <rPr>
        <b/>
        <vertAlign val="subscript"/>
        <sz val="12"/>
        <rFont val="Arial CE"/>
        <family val="2"/>
        <charset val="238"/>
      </rPr>
      <t>o</t>
    </r>
  </si>
  <si>
    <r>
      <t>f</t>
    </r>
    <r>
      <rPr>
        <b/>
        <vertAlign val="subscript"/>
        <sz val="12"/>
        <rFont val="Arial CE"/>
        <family val="2"/>
        <charset val="238"/>
      </rPr>
      <t>w</t>
    </r>
  </si>
  <si>
    <r>
      <t>f</t>
    </r>
    <r>
      <rPr>
        <b/>
        <vertAlign val="subscript"/>
        <sz val="12"/>
        <rFont val="Arial CE"/>
        <family val="2"/>
        <charset val="238"/>
      </rPr>
      <t>c</t>
    </r>
  </si>
  <si>
    <r>
      <t>f</t>
    </r>
    <r>
      <rPr>
        <b/>
        <vertAlign val="subscript"/>
        <sz val="12"/>
        <rFont val="Arial CE"/>
        <family val="2"/>
        <charset val="238"/>
      </rPr>
      <t>s</t>
    </r>
  </si>
  <si>
    <r>
      <t>f</t>
    </r>
    <r>
      <rPr>
        <b/>
        <vertAlign val="subscript"/>
        <sz val="12"/>
        <rFont val="Arial CE"/>
        <family val="2"/>
        <charset val="238"/>
      </rPr>
      <t>mp</t>
    </r>
  </si>
  <si>
    <r>
      <t>f</t>
    </r>
    <r>
      <rPr>
        <b/>
        <vertAlign val="subscript"/>
        <sz val="12"/>
        <rFont val="Arial CE"/>
        <family val="2"/>
        <charset val="238"/>
      </rPr>
      <t>a</t>
    </r>
  </si>
  <si>
    <r>
      <t>f</t>
    </r>
    <r>
      <rPr>
        <b/>
        <vertAlign val="subscript"/>
        <sz val="12"/>
        <rFont val="Arial CE"/>
        <family val="2"/>
        <charset val="238"/>
      </rPr>
      <t>o</t>
    </r>
  </si>
  <si>
    <r>
      <t>f</t>
    </r>
    <r>
      <rPr>
        <b/>
        <vertAlign val="subscript"/>
        <sz val="12"/>
        <rFont val="Arial CE"/>
        <family val="2"/>
        <charset val="238"/>
      </rPr>
      <t>p</t>
    </r>
  </si>
  <si>
    <r>
      <t>f</t>
    </r>
    <r>
      <rPr>
        <b/>
        <vertAlign val="subscript"/>
        <sz val="12"/>
        <rFont val="Arial CE"/>
        <family val="2"/>
        <charset val="238"/>
      </rPr>
      <t>l</t>
    </r>
  </si>
  <si>
    <t>DIAGRAM FAZ</t>
  </si>
  <si>
    <t>Prędkość pieszego = 1,4m/s</t>
  </si>
  <si>
    <t>zielony</t>
  </si>
  <si>
    <t>czerwony</t>
  </si>
  <si>
    <t>żółty</t>
  </si>
  <si>
    <t>żółto czerwony</t>
  </si>
  <si>
    <t>zielony pulsujący</t>
  </si>
  <si>
    <t>Lp = 10m</t>
  </si>
  <si>
    <t>+ 1</t>
  </si>
  <si>
    <t>1K</t>
  </si>
  <si>
    <t>2K</t>
  </si>
  <si>
    <t>3K</t>
  </si>
  <si>
    <t>4K</t>
  </si>
  <si>
    <t>9PR</t>
  </si>
  <si>
    <t>8PR</t>
  </si>
  <si>
    <t>7PR</t>
  </si>
  <si>
    <t>10PR</t>
  </si>
  <si>
    <t>3K - 4K</t>
  </si>
  <si>
    <t>4K - 3K</t>
  </si>
  <si>
    <t>1K =</t>
  </si>
  <si>
    <t>2K =</t>
  </si>
  <si>
    <t>3K =</t>
  </si>
  <si>
    <t>4K =</t>
  </si>
  <si>
    <t>7P=</t>
  </si>
  <si>
    <t>7R=</t>
  </si>
  <si>
    <t>8P=</t>
  </si>
  <si>
    <t>8R=</t>
  </si>
  <si>
    <t>9P=</t>
  </si>
  <si>
    <t>9R=</t>
  </si>
  <si>
    <t>10P=</t>
  </si>
  <si>
    <t>10R=</t>
  </si>
  <si>
    <t>Grupa</t>
  </si>
  <si>
    <t>Sygnalizacja świetlna</t>
  </si>
  <si>
    <t xml:space="preserve">Skrzyżowanie </t>
  </si>
  <si>
    <t>GRUPA     KOŁOWA NR</t>
  </si>
  <si>
    <t xml:space="preserve">w lewo </t>
  </si>
  <si>
    <t>min.180s</t>
  </si>
  <si>
    <t>Nr sygnalizatora</t>
  </si>
  <si>
    <t>żółty pulsujący</t>
  </si>
  <si>
    <t>n-10</t>
  </si>
  <si>
    <t>n-5</t>
  </si>
  <si>
    <t>n+5</t>
  </si>
  <si>
    <r>
      <t>Macierz minimalnych czasów między zielonych T</t>
    </r>
    <r>
      <rPr>
        <b/>
        <vertAlign val="superscript"/>
        <sz val="14"/>
        <rFont val="Arial CE"/>
        <family val="2"/>
        <charset val="238"/>
      </rPr>
      <t>min</t>
    </r>
    <r>
      <rPr>
        <b/>
        <sz val="14"/>
        <rFont val="Arial CE"/>
        <family val="2"/>
        <charset val="238"/>
      </rPr>
      <t xml:space="preserve"> w [s]</t>
    </r>
  </si>
  <si>
    <r>
      <t>t</t>
    </r>
    <r>
      <rPr>
        <vertAlign val="subscript"/>
        <sz val="8"/>
        <rFont val="Arial CE"/>
        <family val="2"/>
        <charset val="238"/>
      </rPr>
      <t>w</t>
    </r>
    <r>
      <rPr>
        <sz val="8"/>
        <rFont val="Arial CE"/>
        <family val="2"/>
        <charset val="238"/>
      </rPr>
      <t xml:space="preserve"> rowerzysty = 0s    </t>
    </r>
  </si>
  <si>
    <t>Prędkość rowerzysty = 2,8m/s</t>
  </si>
  <si>
    <t>S2</t>
  </si>
  <si>
    <t>S3</t>
  </si>
  <si>
    <t>Prędkość dojazdu pojazdów skręcających - vd = 13,89m/s (50km/h)</t>
  </si>
  <si>
    <r>
      <t>t</t>
    </r>
    <r>
      <rPr>
        <vertAlign val="subscript"/>
        <sz val="7.5"/>
        <rFont val="Arial CE"/>
        <family val="2"/>
        <charset val="238"/>
      </rPr>
      <t>m</t>
    </r>
    <r>
      <rPr>
        <sz val="7.5"/>
        <rFont val="Arial CE"/>
        <family val="2"/>
        <charset val="238"/>
      </rPr>
      <t>=</t>
    </r>
  </si>
  <si>
    <r>
      <t>t</t>
    </r>
    <r>
      <rPr>
        <vertAlign val="subscript"/>
        <sz val="7.5"/>
        <rFont val="Arial CE"/>
        <family val="2"/>
        <charset val="238"/>
      </rPr>
      <t>m zao</t>
    </r>
    <r>
      <rPr>
        <sz val="7.5"/>
        <rFont val="Arial CE"/>
        <family val="2"/>
        <charset val="238"/>
      </rPr>
      <t>=</t>
    </r>
  </si>
  <si>
    <r>
      <t>t</t>
    </r>
    <r>
      <rPr>
        <vertAlign val="subscript"/>
        <sz val="7.5"/>
        <rFont val="Arial CE"/>
        <family val="2"/>
        <charset val="238"/>
      </rPr>
      <t>m przyjęte</t>
    </r>
    <r>
      <rPr>
        <sz val="7.5"/>
        <rFont val="Arial CE"/>
        <family val="2"/>
        <charset val="238"/>
      </rPr>
      <t>=</t>
    </r>
  </si>
  <si>
    <t xml:space="preserve">Obliczenia czasów dojazdu poj. skręcających do przejść                       dla pieszych i przejazdów dla rowerów </t>
  </si>
  <si>
    <t>Prędkość dojazdu pojazdów skręcających w lewo  = 11,11m/s (40km/h)</t>
  </si>
  <si>
    <t>L dojazdu</t>
  </si>
  <si>
    <r>
      <t>t</t>
    </r>
    <r>
      <rPr>
        <vertAlign val="subscript"/>
        <sz val="9"/>
        <rFont val="Arial CE"/>
        <family val="2"/>
        <charset val="238"/>
      </rPr>
      <t>d</t>
    </r>
    <r>
      <rPr>
        <sz val="9"/>
        <rFont val="Arial CE"/>
        <family val="2"/>
        <charset val="238"/>
      </rPr>
      <t>=</t>
    </r>
  </si>
  <si>
    <r>
      <t>t</t>
    </r>
    <r>
      <rPr>
        <vertAlign val="subscript"/>
        <sz val="9"/>
        <rFont val="Arial CE"/>
        <family val="2"/>
        <charset val="238"/>
      </rPr>
      <t>d zao</t>
    </r>
    <r>
      <rPr>
        <sz val="9"/>
        <rFont val="Arial CE"/>
        <family val="2"/>
        <charset val="238"/>
      </rPr>
      <t>=</t>
    </r>
  </si>
  <si>
    <t>Obliczenia minimalnych czasów międzyzielonych</t>
  </si>
  <si>
    <t>R1a, R1b</t>
  </si>
  <si>
    <t>R1c, R1d</t>
  </si>
  <si>
    <t>R2a, R2b</t>
  </si>
  <si>
    <t>R3a, R3b</t>
  </si>
  <si>
    <t>R3c, R3d</t>
  </si>
  <si>
    <t>Programy sygnalizacji startowe</t>
  </si>
  <si>
    <t>Programy sygnalizacji końcowe</t>
  </si>
  <si>
    <t>% wykorzystania czasu na wlocie</t>
  </si>
  <si>
    <t>1K - 2K</t>
  </si>
  <si>
    <t>2K - 1K</t>
  </si>
  <si>
    <t>4K - 10P</t>
  </si>
  <si>
    <t>4K - 10R</t>
  </si>
  <si>
    <t>10P - 4K</t>
  </si>
  <si>
    <t>10R - 4K</t>
  </si>
  <si>
    <t>K1, K1p</t>
  </si>
  <si>
    <t>K3, K3p1, K3p2</t>
  </si>
  <si>
    <t>R4a, R4b</t>
  </si>
  <si>
    <t>S1</t>
  </si>
  <si>
    <t>S4</t>
  </si>
  <si>
    <t>13S</t>
  </si>
  <si>
    <t>14S</t>
  </si>
  <si>
    <t>w prawo, prosto</t>
  </si>
  <si>
    <t xml:space="preserve">prosto,    w lewo </t>
  </si>
  <si>
    <t>5K</t>
  </si>
  <si>
    <t>6K</t>
  </si>
  <si>
    <t>11PR</t>
  </si>
  <si>
    <t>12PR</t>
  </si>
  <si>
    <r>
      <t>Prędkość ewakuacji pojazdów - v</t>
    </r>
    <r>
      <rPr>
        <vertAlign val="subscript"/>
        <sz val="8"/>
        <rFont val="Arial CE"/>
        <family val="2"/>
        <charset val="238"/>
      </rPr>
      <t>e</t>
    </r>
    <r>
      <rPr>
        <sz val="8"/>
        <rFont val="Arial CE"/>
        <family val="2"/>
        <charset val="238"/>
      </rPr>
      <t xml:space="preserve"> = 13,89m/s (50km/h)</t>
    </r>
  </si>
  <si>
    <r>
      <t>Prędkość ewakuacji pojazdów skręcających - v</t>
    </r>
    <r>
      <rPr>
        <vertAlign val="subscript"/>
        <sz val="8"/>
        <rFont val="Arial CE"/>
        <family val="2"/>
        <charset val="238"/>
      </rPr>
      <t>e</t>
    </r>
    <r>
      <rPr>
        <sz val="8"/>
        <rFont val="Arial CE"/>
        <family val="2"/>
        <charset val="238"/>
      </rPr>
      <t xml:space="preserve"> = 11,11m/s (40km/h)</t>
    </r>
  </si>
  <si>
    <r>
      <t>Prędkość ewakuacji pojazdów nawracających - v</t>
    </r>
    <r>
      <rPr>
        <vertAlign val="subscript"/>
        <sz val="8"/>
        <rFont val="Arial CE"/>
        <family val="2"/>
        <charset val="238"/>
      </rPr>
      <t>e</t>
    </r>
    <r>
      <rPr>
        <sz val="8"/>
        <rFont val="Arial CE"/>
        <family val="2"/>
        <charset val="238"/>
      </rPr>
      <t xml:space="preserve"> = 9,72m/s (35km/h)</t>
    </r>
  </si>
  <si>
    <t>Prędkość dojazdu pojazdów - vd = 13,89m/s (50km/h)</t>
  </si>
  <si>
    <t>Prędkość dojazdu pojazdów skręcających po łuku równym lub mniejszym niż R=15 - vd = 11,11m/s (40km/h)</t>
  </si>
  <si>
    <t>1K - 3K</t>
  </si>
  <si>
    <t>1K - 5K</t>
  </si>
  <si>
    <t>1K - 6K</t>
  </si>
  <si>
    <t>1K - 7P</t>
  </si>
  <si>
    <t>1K - 7R</t>
  </si>
  <si>
    <t>1K - 11P</t>
  </si>
  <si>
    <t>1K - 11R</t>
  </si>
  <si>
    <t>11P - 1K</t>
  </si>
  <si>
    <t>11R - 1K</t>
  </si>
  <si>
    <t>7R - 1K</t>
  </si>
  <si>
    <t>7P - 1K</t>
  </si>
  <si>
    <t>2K - 4K</t>
  </si>
  <si>
    <t>3K - 1K</t>
  </si>
  <si>
    <t>3K - 5K</t>
  </si>
  <si>
    <t>11R - 3K</t>
  </si>
  <si>
    <t>11P - 3K</t>
  </si>
  <si>
    <t>3K - 11P</t>
  </si>
  <si>
    <t>3K - 11R</t>
  </si>
  <si>
    <t>3K - 9P</t>
  </si>
  <si>
    <t>3K - 9R</t>
  </si>
  <si>
    <t>9P - 3K</t>
  </si>
  <si>
    <t>9R - 3K</t>
  </si>
  <si>
    <t>2K - 9P</t>
  </si>
  <si>
    <t>2K - 9R</t>
  </si>
  <si>
    <t>9P - 2K</t>
  </si>
  <si>
    <t>9R - 2K</t>
  </si>
  <si>
    <t>12P - 2K</t>
  </si>
  <si>
    <t>12R - 2K</t>
  </si>
  <si>
    <t>2K - 12R</t>
  </si>
  <si>
    <t>2K - 12P</t>
  </si>
  <si>
    <t>4K - 2K</t>
  </si>
  <si>
    <t>4K - 5K</t>
  </si>
  <si>
    <t>4K - 6K</t>
  </si>
  <si>
    <t>4K - 8P</t>
  </si>
  <si>
    <t>4K - 8R</t>
  </si>
  <si>
    <t>8P - 4K</t>
  </si>
  <si>
    <t>8R - 4K</t>
  </si>
  <si>
    <t>5K - 1K</t>
  </si>
  <si>
    <t>5K - 3K</t>
  </si>
  <si>
    <t>2K - 6K</t>
  </si>
  <si>
    <t>5K - 4K</t>
  </si>
  <si>
    <t>5K - 9P</t>
  </si>
  <si>
    <t>4K - 9R</t>
  </si>
  <si>
    <t>4K - 12R</t>
  </si>
  <si>
    <t>4K - 12P</t>
  </si>
  <si>
    <t>5K - 9R</t>
  </si>
  <si>
    <t>5K - 12P</t>
  </si>
  <si>
    <t>5K - 12R</t>
  </si>
  <si>
    <t>9P - 5K</t>
  </si>
  <si>
    <t>9R - 5K</t>
  </si>
  <si>
    <t>12P - 5K</t>
  </si>
  <si>
    <t>12R - 5K</t>
  </si>
  <si>
    <t>6K - 1K</t>
  </si>
  <si>
    <t>6K - 2K</t>
  </si>
  <si>
    <t>6K - 4K</t>
  </si>
  <si>
    <t>6K - 8P</t>
  </si>
  <si>
    <t>6K - 8R</t>
  </si>
  <si>
    <t>6K - 12P</t>
  </si>
  <si>
    <t>6K - 12R</t>
  </si>
  <si>
    <t>8P - 6K</t>
  </si>
  <si>
    <t>8R - 6K</t>
  </si>
  <si>
    <t>12P - 6K</t>
  </si>
  <si>
    <t>12R - 6K</t>
  </si>
  <si>
    <t>5K =</t>
  </si>
  <si>
    <t>6K =</t>
  </si>
  <si>
    <t>11P=</t>
  </si>
  <si>
    <t>11R=</t>
  </si>
  <si>
    <t>12P=</t>
  </si>
  <si>
    <t>12R=</t>
  </si>
  <si>
    <t>7P+8P=</t>
  </si>
  <si>
    <t>7R+8R=</t>
  </si>
  <si>
    <t>10P+11P=</t>
  </si>
  <si>
    <t>10R+11R=</t>
  </si>
  <si>
    <t>1K - 9R</t>
  </si>
  <si>
    <t>1K - 9P</t>
  </si>
  <si>
    <t>1K - 12R</t>
  </si>
  <si>
    <t>1K - 12P</t>
  </si>
  <si>
    <t>4K - 9P</t>
  </si>
  <si>
    <t>Prędkość dojazdu pojazdów skręcających w prawo = 11,11m/s (40km/h)</t>
  </si>
  <si>
    <t>2K - 8P</t>
  </si>
  <si>
    <t>2K - 8R</t>
  </si>
  <si>
    <t>5K - 11P</t>
  </si>
  <si>
    <t>5K - 11R</t>
  </si>
  <si>
    <t>I - 1K, 4K, 9PR, 12PR, 14S, 16S</t>
  </si>
  <si>
    <t>15S</t>
  </si>
  <si>
    <t>16S</t>
  </si>
  <si>
    <t>K2a, K2ap</t>
  </si>
  <si>
    <t>K2b</t>
  </si>
  <si>
    <t>K4a, K4ap</t>
  </si>
  <si>
    <t>K4b</t>
  </si>
  <si>
    <r>
      <t>Program sygnalizacji akomodacyjny    T</t>
    </r>
    <r>
      <rPr>
        <b/>
        <vertAlign val="subscript"/>
        <sz val="12"/>
        <rFont val="Arial CE"/>
        <charset val="238"/>
      </rPr>
      <t>zmienne</t>
    </r>
    <r>
      <rPr>
        <b/>
        <sz val="12"/>
        <rFont val="Arial CE"/>
        <family val="2"/>
        <charset val="238"/>
      </rPr>
      <t>= 0- 110s</t>
    </r>
  </si>
  <si>
    <t xml:space="preserve"> max wzbudzenia wszystkich grup kołowych i pieszych</t>
  </si>
  <si>
    <t>Programy awaryjny  zawsze rozpoczyna się od fazy nr 4</t>
  </si>
  <si>
    <t xml:space="preserve">Program awaryjny  </t>
  </si>
  <si>
    <t xml:space="preserve">Program akomodacyjny  </t>
  </si>
  <si>
    <t>Program max akomodacyjny</t>
  </si>
  <si>
    <t>T = 110s</t>
  </si>
  <si>
    <t>ZAŁOŻONY  RUCH</t>
  </si>
  <si>
    <t>Utrata - L. Waryńskiego</t>
  </si>
  <si>
    <t>Skrzyżowanie Utrata - L. Waryńskiego</t>
  </si>
  <si>
    <t>Skrzyżowanie Utrata - L. Waryńskiego                             w Suwałkach</t>
  </si>
  <si>
    <t>Cztery fazy sygnalizacyjne</t>
  </si>
  <si>
    <t>II - 5K, 6K, 10PR, 11PR, 13S</t>
  </si>
  <si>
    <t>IV - 2K, 3K, 7PR, 8PR, 15S</t>
  </si>
  <si>
    <t>III - 2K, 5K, 7PR, 8PR, 10PR, 11PR</t>
  </si>
  <si>
    <t>FAZA III</t>
  </si>
  <si>
    <t>FAZA IV</t>
  </si>
  <si>
    <t xml:space="preserve"> W przypadku wielu zgłoszeń pierwsze otrzymują sygnał zielony grup 2K i 3K</t>
  </si>
  <si>
    <t>Zakończenie wyświetlania programów  awarynych natępuje po zakończeniu fazy nr 4</t>
  </si>
  <si>
    <t>Zakończenie wyświetlania programu akomodacyjnego natępuje po zakończeniu wyświetlania grup 2K i 3K</t>
  </si>
  <si>
    <t xml:space="preserve">Skrzyżowanie ulic Utrata - L. Waryńskiego w Suwałkach                   </t>
  </si>
  <si>
    <t>Program sygnalizacji awaryjny    T = 110s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</si>
</sst>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6" x14ac:knownFonts="1">
    <font>
      <sz val="10"/>
      <name val="Arial CE"/>
      <charset val="238"/>
    </font>
    <font>
      <b/>
      <sz val="14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u/>
      <sz val="14"/>
      <name val="Arial CE"/>
      <family val="2"/>
      <charset val="238"/>
    </font>
    <font>
      <b/>
      <u/>
      <sz val="12"/>
      <name val="Arial CE"/>
      <family val="2"/>
      <charset val="238"/>
    </font>
    <font>
      <vertAlign val="subscript"/>
      <sz val="8"/>
      <name val="Arial CE"/>
      <family val="2"/>
      <charset val="238"/>
    </font>
    <font>
      <b/>
      <u/>
      <sz val="10"/>
      <name val="Arial CE"/>
      <family val="2"/>
      <charset val="238"/>
    </font>
    <font>
      <b/>
      <sz val="8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sz val="12"/>
      <name val="Symbol"/>
      <family val="1"/>
      <charset val="2"/>
    </font>
    <font>
      <sz val="12"/>
      <name val="Times New Roman"/>
      <family val="1"/>
      <charset val="238"/>
    </font>
    <font>
      <b/>
      <sz val="12"/>
      <name val="Arial CE"/>
      <charset val="238"/>
    </font>
    <font>
      <sz val="8"/>
      <name val="Arial CE"/>
      <charset val="238"/>
    </font>
    <font>
      <sz val="6"/>
      <name val="Arial CE"/>
      <family val="2"/>
      <charset val="238"/>
    </font>
    <font>
      <sz val="5"/>
      <name val="Arial CE"/>
      <family val="2"/>
      <charset val="238"/>
    </font>
    <font>
      <sz val="10"/>
      <color indexed="11"/>
      <name val="Arial CE"/>
      <charset val="238"/>
    </font>
    <font>
      <b/>
      <u/>
      <sz val="18"/>
      <name val="Arial CE"/>
      <family val="2"/>
      <charset val="238"/>
    </font>
    <font>
      <sz val="12"/>
      <name val="Arial CE"/>
      <charset val="238"/>
    </font>
    <font>
      <sz val="14"/>
      <name val="Arial CE"/>
      <family val="2"/>
      <charset val="238"/>
    </font>
    <font>
      <sz val="8"/>
      <color indexed="10"/>
      <name val="Arial CE"/>
      <family val="2"/>
      <charset val="238"/>
    </font>
    <font>
      <b/>
      <vertAlign val="superscript"/>
      <sz val="14"/>
      <name val="Arial CE"/>
      <family val="2"/>
      <charset val="238"/>
    </font>
    <font>
      <sz val="9"/>
      <name val="Arial CE"/>
      <charset val="238"/>
    </font>
    <font>
      <sz val="10"/>
      <name val="Arial CE"/>
      <charset val="238"/>
    </font>
    <font>
      <sz val="7.5"/>
      <name val="Arial CE"/>
      <family val="2"/>
      <charset val="238"/>
    </font>
    <font>
      <vertAlign val="subscript"/>
      <sz val="7.5"/>
      <name val="Arial CE"/>
      <family val="2"/>
      <charset val="238"/>
    </font>
    <font>
      <vertAlign val="subscript"/>
      <sz val="9"/>
      <name val="Arial CE"/>
      <family val="2"/>
      <charset val="238"/>
    </font>
    <font>
      <b/>
      <sz val="9"/>
      <color indexed="10"/>
      <name val="Arial CE"/>
      <family val="2"/>
      <charset val="238"/>
    </font>
    <font>
      <sz val="10"/>
      <color indexed="10"/>
      <name val="Arial CE"/>
      <family val="2"/>
      <charset val="238"/>
    </font>
    <font>
      <b/>
      <vertAlign val="subscript"/>
      <sz val="12"/>
      <name val="Arial CE"/>
      <charset val="238"/>
    </font>
    <font>
      <b/>
      <sz val="10"/>
      <color rgb="FFFF0000"/>
      <name val="Arial CE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gradientFill>
        <stop position="0">
          <color theme="0"/>
        </stop>
        <stop position="0.5">
          <color rgb="FF00B050"/>
        </stop>
        <stop position="1">
          <color theme="0"/>
        </stop>
      </gradientFill>
    </fill>
    <fill>
      <gradientFill>
        <stop position="0">
          <color theme="1" tint="0.34900967436750391"/>
        </stop>
        <stop position="0.5">
          <color rgb="FFFFFF00"/>
        </stop>
        <stop position="1">
          <color theme="1" tint="0.34900967436750391"/>
        </stop>
      </gradientFill>
    </fill>
    <fill>
      <patternFill patternType="solid">
        <fgColor rgb="FFFFFF00"/>
        <bgColor indexed="63"/>
      </patternFill>
    </fill>
    <fill>
      <patternFill patternType="solid">
        <fgColor rgb="FF00B050"/>
        <bgColor auto="1"/>
      </patternFill>
    </fill>
    <fill>
      <patternFill patternType="solid">
        <fgColor rgb="FF00B050"/>
        <bgColor indexed="63"/>
      </patternFill>
    </fill>
    <fill>
      <patternFill patternType="solid">
        <fgColor rgb="FFFFFF00"/>
        <bgColor auto="1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9"/>
      </right>
      <top/>
      <bottom/>
      <diagonal/>
    </border>
    <border diagonalUp="1">
      <left/>
      <right/>
      <top/>
      <bottom/>
      <diagonal style="medium">
        <color indexed="10"/>
      </diagonal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 diagonalUp="1">
      <left/>
      <right style="thin">
        <color theme="4" tint="-0.24994659260841701"/>
      </right>
      <top/>
      <bottom/>
      <diagonal style="medium">
        <color indexed="10"/>
      </diagonal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</borders>
  <cellStyleXfs count="1">
    <xf numFmtId="0" fontId="0" fillId="0" borderId="0"/>
  </cellStyleXfs>
  <cellXfs count="27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5" fillId="0" borderId="0" xfId="0" applyFont="1"/>
    <xf numFmtId="0" fontId="6" fillId="0" borderId="0" xfId="0" applyFont="1"/>
    <xf numFmtId="0" fontId="3" fillId="0" borderId="8" xfId="0" applyFont="1" applyBorder="1"/>
    <xf numFmtId="0" fontId="6" fillId="0" borderId="0" xfId="0" applyFont="1" applyAlignment="1">
      <alignment horizontal="center"/>
    </xf>
    <xf numFmtId="0" fontId="7" fillId="0" borderId="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10" xfId="0" applyBorder="1"/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7" xfId="0" applyFont="1" applyBorder="1"/>
    <xf numFmtId="0" fontId="12" fillId="0" borderId="0" xfId="0" applyFont="1"/>
    <xf numFmtId="0" fontId="10" fillId="0" borderId="0" xfId="0" applyFont="1"/>
    <xf numFmtId="0" fontId="6" fillId="0" borderId="0" xfId="0" applyFont="1" applyAlignment="1">
      <alignment horizontal="right"/>
    </xf>
    <xf numFmtId="0" fontId="9" fillId="0" borderId="0" xfId="0" applyFont="1"/>
    <xf numFmtId="4" fontId="0" fillId="0" borderId="0" xfId="0" applyNumberFormat="1"/>
    <xf numFmtId="4" fontId="2" fillId="0" borderId="0" xfId="0" applyNumberFormat="1" applyFont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vertical="top" wrapText="1"/>
    </xf>
    <xf numFmtId="0" fontId="8" fillId="0" borderId="0" xfId="0" applyFont="1" applyAlignment="1">
      <alignment horizontal="center" vertical="center"/>
    </xf>
    <xf numFmtId="0" fontId="4" fillId="0" borderId="0" xfId="0" applyFont="1"/>
    <xf numFmtId="0" fontId="8" fillId="0" borderId="0" xfId="0" applyFont="1" applyAlignment="1">
      <alignment horizontal="left" vertical="top" wrapText="1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1" fillId="0" borderId="0" xfId="0" applyFont="1" applyAlignment="1">
      <alignment horizontal="center"/>
    </xf>
    <xf numFmtId="49" fontId="16" fillId="0" borderId="0" xfId="0" applyNumberFormat="1" applyFont="1" applyAlignment="1">
      <alignment horizontal="right"/>
    </xf>
    <xf numFmtId="0" fontId="17" fillId="0" borderId="6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18" fillId="0" borderId="0" xfId="0" applyFont="1"/>
    <xf numFmtId="0" fontId="18" fillId="0" borderId="0" xfId="0" applyFont="1" applyAlignment="1">
      <alignment horizontal="left"/>
    </xf>
    <xf numFmtId="0" fontId="18" fillId="0" borderId="0" xfId="0" applyFont="1" applyAlignment="1">
      <alignment horizontal="right"/>
    </xf>
    <xf numFmtId="0" fontId="18" fillId="0" borderId="0" xfId="0" applyFont="1" applyAlignment="1" applyProtection="1">
      <alignment horizontal="left"/>
      <protection locked="0"/>
    </xf>
    <xf numFmtId="0" fontId="0" fillId="0" borderId="0" xfId="0" applyAlignment="1">
      <alignment wrapText="1"/>
    </xf>
    <xf numFmtId="0" fontId="3" fillId="0" borderId="0" xfId="0" applyFont="1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0" fillId="2" borderId="10" xfId="0" applyFill="1" applyBorder="1"/>
    <xf numFmtId="0" fontId="0" fillId="2" borderId="0" xfId="0" applyFill="1"/>
    <xf numFmtId="0" fontId="0" fillId="3" borderId="0" xfId="0" applyFill="1"/>
    <xf numFmtId="0" fontId="4" fillId="0" borderId="10" xfId="0" applyFont="1" applyBorder="1" applyAlignment="1">
      <alignment horizontal="center"/>
    </xf>
    <xf numFmtId="0" fontId="4" fillId="0" borderId="10" xfId="0" applyFont="1" applyBorder="1"/>
    <xf numFmtId="0" fontId="0" fillId="2" borderId="23" xfId="0" applyFill="1" applyBorder="1"/>
    <xf numFmtId="0" fontId="0" fillId="3" borderId="24" xfId="0" applyFill="1" applyBorder="1"/>
    <xf numFmtId="0" fontId="0" fillId="0" borderId="23" xfId="0" applyBorder="1"/>
    <xf numFmtId="0" fontId="0" fillId="0" borderId="23" xfId="0" applyBorder="1" applyAlignment="1">
      <alignment horizontal="center"/>
    </xf>
    <xf numFmtId="0" fontId="22" fillId="0" borderId="0" xfId="0" applyFont="1" applyAlignment="1">
      <alignment horizontal="center" vertical="center"/>
    </xf>
    <xf numFmtId="2" fontId="18" fillId="0" borderId="0" xfId="0" applyNumberFormat="1" applyFont="1"/>
    <xf numFmtId="0" fontId="0" fillId="0" borderId="0" xfId="0" applyAlignment="1">
      <alignment horizontal="center" wrapText="1"/>
    </xf>
    <xf numFmtId="0" fontId="17" fillId="0" borderId="0" xfId="0" applyFont="1"/>
    <xf numFmtId="0" fontId="0" fillId="0" borderId="25" xfId="0" applyBorder="1"/>
    <xf numFmtId="0" fontId="6" fillId="0" borderId="25" xfId="0" applyFont="1" applyBorder="1"/>
    <xf numFmtId="0" fontId="6" fillId="0" borderId="10" xfId="0" applyFont="1" applyBorder="1"/>
    <xf numFmtId="0" fontId="6" fillId="0" borderId="26" xfId="0" applyFont="1" applyBorder="1"/>
    <xf numFmtId="0" fontId="6" fillId="0" borderId="23" xfId="0" applyFont="1" applyBorder="1"/>
    <xf numFmtId="0" fontId="4" fillId="0" borderId="0" xfId="0" applyFont="1" applyAlignment="1">
      <alignment horizontal="left"/>
    </xf>
    <xf numFmtId="0" fontId="6" fillId="3" borderId="0" xfId="0" applyFont="1" applyFill="1"/>
    <xf numFmtId="0" fontId="6" fillId="3" borderId="10" xfId="0" applyFont="1" applyFill="1" applyBorder="1"/>
    <xf numFmtId="0" fontId="6" fillId="2" borderId="0" xfId="0" applyFont="1" applyFill="1"/>
    <xf numFmtId="0" fontId="6" fillId="2" borderId="23" xfId="0" applyFont="1" applyFill="1" applyBorder="1"/>
    <xf numFmtId="0" fontId="6" fillId="2" borderId="10" xfId="0" applyFont="1" applyFill="1" applyBorder="1"/>
    <xf numFmtId="0" fontId="25" fillId="0" borderId="0" xfId="0" applyFont="1" applyAlignment="1">
      <alignment horizontal="left" vertical="top" wrapText="1"/>
    </xf>
    <xf numFmtId="0" fontId="7" fillId="0" borderId="27" xfId="0" applyFont="1" applyBorder="1" applyAlignment="1">
      <alignment horizontal="center"/>
    </xf>
    <xf numFmtId="0" fontId="27" fillId="0" borderId="0" xfId="0" applyFont="1"/>
    <xf numFmtId="0" fontId="17" fillId="0" borderId="1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7" fillId="0" borderId="29" xfId="0" applyFont="1" applyBorder="1" applyAlignment="1">
      <alignment horizontal="center"/>
    </xf>
    <xf numFmtId="0" fontId="17" fillId="0" borderId="30" xfId="0" applyFont="1" applyBorder="1" applyAlignment="1">
      <alignment horizontal="center"/>
    </xf>
    <xf numFmtId="0" fontId="17" fillId="0" borderId="31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7" fillId="0" borderId="32" xfId="0" applyFont="1" applyBorder="1" applyAlignment="1">
      <alignment horizontal="center"/>
    </xf>
    <xf numFmtId="0" fontId="17" fillId="0" borderId="33" xfId="0" applyFont="1" applyBorder="1" applyAlignment="1">
      <alignment horizontal="center"/>
    </xf>
    <xf numFmtId="0" fontId="7" fillId="0" borderId="34" xfId="0" applyFont="1" applyBorder="1" applyAlignment="1">
      <alignment horizontal="center"/>
    </xf>
    <xf numFmtId="0" fontId="4" fillId="0" borderId="4" xfId="0" applyFont="1" applyBorder="1"/>
    <xf numFmtId="49" fontId="0" fillId="0" borderId="0" xfId="0" applyNumberFormat="1" applyAlignment="1">
      <alignment horizontal="left" vertical="center"/>
    </xf>
    <xf numFmtId="0" fontId="24" fillId="0" borderId="10" xfId="0" applyFont="1" applyBorder="1" applyAlignment="1">
      <alignment horizontal="center" vertical="center" textRotation="90"/>
    </xf>
    <xf numFmtId="0" fontId="24" fillId="0" borderId="0" xfId="0" applyFont="1" applyAlignment="1">
      <alignment horizontal="center" vertical="center" textRotation="90"/>
    </xf>
    <xf numFmtId="2" fontId="0" fillId="0" borderId="0" xfId="0" applyNumberFormat="1" applyAlignment="1">
      <alignment horizontal="left"/>
    </xf>
    <xf numFmtId="2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29" fillId="0" borderId="5" xfId="0" applyFont="1" applyBorder="1"/>
    <xf numFmtId="0" fontId="29" fillId="0" borderId="5" xfId="0" applyFont="1" applyBorder="1" applyAlignment="1">
      <alignment horizontal="center"/>
    </xf>
    <xf numFmtId="2" fontId="29" fillId="0" borderId="5" xfId="0" applyNumberFormat="1" applyFont="1" applyBorder="1" applyAlignment="1">
      <alignment horizontal="left"/>
    </xf>
    <xf numFmtId="0" fontId="29" fillId="0" borderId="0" xfId="0" applyFont="1"/>
    <xf numFmtId="2" fontId="29" fillId="0" borderId="5" xfId="0" applyNumberFormat="1" applyFont="1" applyBorder="1" applyAlignment="1" applyProtection="1">
      <alignment horizontal="left"/>
      <protection locked="0"/>
    </xf>
    <xf numFmtId="0" fontId="29" fillId="0" borderId="0" xfId="0" applyFont="1" applyAlignment="1">
      <alignment horizontal="center"/>
    </xf>
    <xf numFmtId="2" fontId="29" fillId="0" borderId="0" xfId="0" applyNumberFormat="1" applyFont="1" applyAlignment="1">
      <alignment horizontal="left"/>
    </xf>
    <xf numFmtId="0" fontId="29" fillId="0" borderId="0" xfId="0" applyFont="1" applyAlignment="1">
      <alignment horizontal="right"/>
    </xf>
    <xf numFmtId="0" fontId="29" fillId="0" borderId="0" xfId="0" applyFont="1" applyAlignment="1">
      <alignment horizontal="left"/>
    </xf>
    <xf numFmtId="2" fontId="18" fillId="0" borderId="0" xfId="0" applyNumberFormat="1" applyFont="1" applyAlignment="1">
      <alignment horizontal="left"/>
    </xf>
    <xf numFmtId="0" fontId="7" fillId="0" borderId="0" xfId="0" applyFont="1"/>
    <xf numFmtId="0" fontId="4" fillId="0" borderId="17" xfId="0" applyFont="1" applyBorder="1"/>
    <xf numFmtId="0" fontId="2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0" fontId="0" fillId="0" borderId="43" xfId="0" applyBorder="1"/>
    <xf numFmtId="0" fontId="20" fillId="0" borderId="43" xfId="0" applyFont="1" applyBorder="1" applyAlignment="1">
      <alignment horizontal="left"/>
    </xf>
    <xf numFmtId="0" fontId="0" fillId="4" borderId="0" xfId="0" applyFill="1"/>
    <xf numFmtId="0" fontId="0" fillId="4" borderId="43" xfId="0" applyFill="1" applyBorder="1"/>
    <xf numFmtId="0" fontId="0" fillId="5" borderId="0" xfId="0" applyFill="1"/>
    <xf numFmtId="0" fontId="0" fillId="5" borderId="43" xfId="0" applyFill="1" applyBorder="1"/>
    <xf numFmtId="0" fontId="0" fillId="2" borderId="43" xfId="0" applyFill="1" applyBorder="1"/>
    <xf numFmtId="0" fontId="4" fillId="0" borderId="43" xfId="0" applyFont="1" applyBorder="1"/>
    <xf numFmtId="0" fontId="0" fillId="6" borderId="10" xfId="0" applyFill="1" applyBorder="1"/>
    <xf numFmtId="0" fontId="0" fillId="6" borderId="0" xfId="0" applyFill="1"/>
    <xf numFmtId="0" fontId="0" fillId="6" borderId="43" xfId="0" applyFill="1" applyBorder="1"/>
    <xf numFmtId="0" fontId="0" fillId="6" borderId="44" xfId="0" applyFill="1" applyBorder="1"/>
    <xf numFmtId="0" fontId="21" fillId="6" borderId="0" xfId="0" applyFont="1" applyFill="1"/>
    <xf numFmtId="0" fontId="0" fillId="7" borderId="0" xfId="0" applyFill="1"/>
    <xf numFmtId="0" fontId="0" fillId="7" borderId="43" xfId="0" applyFill="1" applyBorder="1"/>
    <xf numFmtId="0" fontId="3" fillId="0" borderId="0" xfId="0" applyFont="1" applyAlignment="1">
      <alignment textRotation="180"/>
    </xf>
    <xf numFmtId="0" fontId="23" fillId="0" borderId="0" xfId="0" applyFont="1" applyAlignment="1">
      <alignment wrapText="1"/>
    </xf>
    <xf numFmtId="0" fontId="28" fillId="0" borderId="0" xfId="0" applyFont="1" applyAlignment="1">
      <alignment horizontal="center" wrapText="1"/>
    </xf>
    <xf numFmtId="0" fontId="28" fillId="0" borderId="0" xfId="0" applyFont="1" applyAlignment="1">
      <alignment horizontal="center"/>
    </xf>
    <xf numFmtId="0" fontId="28" fillId="0" borderId="26" xfId="0" applyFont="1" applyBorder="1" applyAlignment="1">
      <alignment horizontal="center" wrapText="1"/>
    </xf>
    <xf numFmtId="0" fontId="28" fillId="0" borderId="10" xfId="0" applyFont="1" applyBorder="1" applyAlignment="1">
      <alignment horizontal="center" wrapText="1"/>
    </xf>
    <xf numFmtId="0" fontId="28" fillId="0" borderId="0" xfId="0" applyFont="1" applyAlignment="1">
      <alignment horizontal="left"/>
    </xf>
    <xf numFmtId="0" fontId="28" fillId="0" borderId="0" xfId="0" applyFont="1"/>
    <xf numFmtId="0" fontId="6" fillId="0" borderId="45" xfId="0" applyFont="1" applyBorder="1"/>
    <xf numFmtId="0" fontId="6" fillId="0" borderId="45" xfId="0" applyFont="1" applyBorder="1" applyAlignment="1">
      <alignment horizontal="left"/>
    </xf>
    <xf numFmtId="0" fontId="0" fillId="8" borderId="25" xfId="0" applyFill="1" applyBorder="1"/>
    <xf numFmtId="0" fontId="0" fillId="8" borderId="0" xfId="0" applyFill="1"/>
    <xf numFmtId="0" fontId="6" fillId="8" borderId="0" xfId="0" applyFont="1" applyFill="1"/>
    <xf numFmtId="0" fontId="6" fillId="8" borderId="45" xfId="0" applyFont="1" applyFill="1" applyBorder="1"/>
    <xf numFmtId="0" fontId="6" fillId="8" borderId="26" xfId="0" applyFont="1" applyFill="1" applyBorder="1"/>
    <xf numFmtId="0" fontId="6" fillId="2" borderId="45" xfId="0" applyFont="1" applyFill="1" applyBorder="1"/>
    <xf numFmtId="0" fontId="0" fillId="0" borderId="45" xfId="0" applyBorder="1"/>
    <xf numFmtId="0" fontId="0" fillId="2" borderId="45" xfId="0" applyFill="1" applyBorder="1"/>
    <xf numFmtId="0" fontId="0" fillId="8" borderId="45" xfId="0" applyFill="1" applyBorder="1"/>
    <xf numFmtId="0" fontId="6" fillId="4" borderId="0" xfId="0" applyFont="1" applyFill="1"/>
    <xf numFmtId="0" fontId="6" fillId="4" borderId="45" xfId="0" applyFont="1" applyFill="1" applyBorder="1"/>
    <xf numFmtId="0" fontId="0" fillId="9" borderId="0" xfId="0" applyFill="1"/>
    <xf numFmtId="0" fontId="0" fillId="0" borderId="46" xfId="0" applyBorder="1"/>
    <xf numFmtId="0" fontId="6" fillId="2" borderId="46" xfId="0" applyFont="1" applyFill="1" applyBorder="1"/>
    <xf numFmtId="0" fontId="6" fillId="0" borderId="46" xfId="0" applyFont="1" applyBorder="1"/>
    <xf numFmtId="0" fontId="25" fillId="0" borderId="45" xfId="0" applyFont="1" applyBorder="1" applyAlignment="1">
      <alignment horizontal="left" vertical="top" wrapText="1"/>
    </xf>
    <xf numFmtId="1" fontId="33" fillId="0" borderId="14" xfId="0" applyNumberFormat="1" applyFont="1" applyBorder="1" applyAlignment="1">
      <alignment horizontal="center" vertical="center"/>
    </xf>
    <xf numFmtId="0" fontId="0" fillId="4" borderId="10" xfId="0" applyFill="1" applyBorder="1"/>
    <xf numFmtId="0" fontId="3" fillId="0" borderId="30" xfId="0" applyFont="1" applyBorder="1" applyAlignment="1">
      <alignment horizontal="center"/>
    </xf>
    <xf numFmtId="0" fontId="4" fillId="0" borderId="30" xfId="0" applyFont="1" applyBorder="1"/>
    <xf numFmtId="0" fontId="2" fillId="0" borderId="0" xfId="0" applyFont="1" applyAlignment="1">
      <alignment horizontal="left"/>
    </xf>
    <xf numFmtId="0" fontId="0" fillId="3" borderId="47" xfId="0" applyFill="1" applyBorder="1"/>
    <xf numFmtId="2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" fontId="5" fillId="0" borderId="30" xfId="0" applyNumberFormat="1" applyFont="1" applyBorder="1" applyAlignment="1">
      <alignment horizontal="center" vertical="center" wrapText="1"/>
    </xf>
    <xf numFmtId="2" fontId="4" fillId="0" borderId="30" xfId="0" applyNumberFormat="1" applyFont="1" applyBorder="1" applyAlignment="1">
      <alignment horizontal="center" vertical="center"/>
    </xf>
    <xf numFmtId="1" fontId="4" fillId="0" borderId="30" xfId="0" applyNumberFormat="1" applyFont="1" applyBorder="1" applyAlignment="1">
      <alignment horizontal="center" vertical="center"/>
    </xf>
    <xf numFmtId="164" fontId="4" fillId="0" borderId="30" xfId="0" applyNumberFormat="1" applyFont="1" applyBorder="1" applyAlignment="1">
      <alignment horizontal="center" vertical="center"/>
    </xf>
    <xf numFmtId="0" fontId="29" fillId="0" borderId="48" xfId="0" applyFont="1" applyBorder="1" applyAlignment="1">
      <alignment horizontal="center"/>
    </xf>
    <xf numFmtId="0" fontId="29" fillId="0" borderId="48" xfId="0" applyFont="1" applyBorder="1"/>
    <xf numFmtId="2" fontId="29" fillId="0" borderId="48" xfId="0" applyNumberFormat="1" applyFont="1" applyBorder="1" applyAlignment="1" applyProtection="1">
      <alignment horizontal="left"/>
      <protection locked="0"/>
    </xf>
    <xf numFmtId="0" fontId="29" fillId="0" borderId="48" xfId="0" applyFont="1" applyBorder="1" applyAlignment="1" applyProtection="1">
      <alignment horizontal="right" vertical="center"/>
      <protection locked="0"/>
    </xf>
    <xf numFmtId="0" fontId="4" fillId="0" borderId="48" xfId="0" applyFont="1" applyBorder="1" applyAlignment="1" applyProtection="1">
      <alignment horizontal="left" vertical="center"/>
      <protection locked="0"/>
    </xf>
    <xf numFmtId="0" fontId="0" fillId="10" borderId="0" xfId="0" applyFill="1"/>
    <xf numFmtId="0" fontId="35" fillId="0" borderId="0" xfId="0" applyFont="1"/>
    <xf numFmtId="0" fontId="3" fillId="0" borderId="18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1" fontId="4" fillId="0" borderId="52" xfId="0" applyNumberFormat="1" applyFont="1" applyBorder="1" applyAlignment="1">
      <alignment horizontal="center" vertical="center"/>
    </xf>
    <xf numFmtId="1" fontId="5" fillId="0" borderId="13" xfId="0" applyNumberFormat="1" applyFont="1" applyBorder="1" applyAlignment="1">
      <alignment horizontal="center" vertical="center" wrapText="1"/>
    </xf>
    <xf numFmtId="2" fontId="4" fillId="0" borderId="13" xfId="0" applyNumberFormat="1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/>
    </xf>
    <xf numFmtId="1" fontId="33" fillId="0" borderId="53" xfId="0" applyNumberFormat="1" applyFont="1" applyBorder="1" applyAlignment="1">
      <alignment horizontal="center" vertical="center"/>
    </xf>
    <xf numFmtId="2" fontId="4" fillId="0" borderId="4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1" fontId="4" fillId="0" borderId="38" xfId="0" applyNumberFormat="1" applyFont="1" applyBorder="1" applyAlignment="1">
      <alignment horizontal="center" vertical="center"/>
    </xf>
    <xf numFmtId="1" fontId="33" fillId="0" borderId="35" xfId="0" applyNumberFormat="1" applyFont="1" applyBorder="1" applyAlignment="1">
      <alignment horizontal="center" vertical="center"/>
    </xf>
    <xf numFmtId="1" fontId="4" fillId="0" borderId="37" xfId="0" applyNumberFormat="1" applyFont="1" applyBorder="1" applyAlignment="1">
      <alignment horizontal="center" vertical="center"/>
    </xf>
    <xf numFmtId="0" fontId="0" fillId="11" borderId="0" xfId="0" applyFill="1"/>
    <xf numFmtId="0" fontId="6" fillId="5" borderId="45" xfId="0" applyFont="1" applyFill="1" applyBorder="1"/>
    <xf numFmtId="0" fontId="6" fillId="12" borderId="0" xfId="0" applyFont="1" applyFill="1"/>
    <xf numFmtId="1" fontId="5" fillId="0" borderId="36" xfId="0" applyNumberFormat="1" applyFont="1" applyBorder="1" applyAlignment="1">
      <alignment horizontal="center" vertical="center" wrapText="1"/>
    </xf>
    <xf numFmtId="2" fontId="4" fillId="0" borderId="36" xfId="0" applyNumberFormat="1" applyFont="1" applyBorder="1" applyAlignment="1">
      <alignment horizontal="center" vertical="center"/>
    </xf>
    <xf numFmtId="1" fontId="4" fillId="0" borderId="36" xfId="0" applyNumberFormat="1" applyFont="1" applyBorder="1" applyAlignment="1">
      <alignment horizontal="center" vertical="center"/>
    </xf>
    <xf numFmtId="164" fontId="4" fillId="0" borderId="36" xfId="0" applyNumberFormat="1" applyFont="1" applyBorder="1" applyAlignment="1">
      <alignment horizontal="center" vertical="center"/>
    </xf>
    <xf numFmtId="1" fontId="5" fillId="0" borderId="4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" fontId="29" fillId="0" borderId="5" xfId="0" applyNumberFormat="1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right" vertical="center"/>
      <protection locked="0"/>
    </xf>
    <xf numFmtId="0" fontId="4" fillId="0" borderId="5" xfId="0" applyFont="1" applyBorder="1" applyAlignment="1" applyProtection="1">
      <alignment horizontal="left" vertical="center"/>
      <protection locked="0"/>
    </xf>
    <xf numFmtId="16" fontId="29" fillId="0" borderId="18" xfId="0" applyNumberFormat="1" applyFont="1" applyBorder="1" applyAlignment="1">
      <alignment horizontal="center" vertical="center"/>
    </xf>
    <xf numFmtId="16" fontId="29" fillId="0" borderId="36" xfId="0" applyNumberFormat="1" applyFont="1" applyBorder="1" applyAlignment="1">
      <alignment horizontal="center" vertical="center"/>
    </xf>
    <xf numFmtId="16" fontId="29" fillId="0" borderId="19" xfId="0" applyNumberFormat="1" applyFont="1" applyBorder="1" applyAlignment="1">
      <alignment horizontal="center" vertical="center"/>
    </xf>
    <xf numFmtId="0" fontId="29" fillId="0" borderId="18" xfId="0" applyFont="1" applyBorder="1" applyAlignment="1" applyProtection="1">
      <alignment horizontal="right" vertical="center"/>
      <protection locked="0"/>
    </xf>
    <xf numFmtId="0" fontId="29" fillId="0" borderId="36" xfId="0" applyFont="1" applyBorder="1" applyAlignment="1" applyProtection="1">
      <alignment horizontal="right" vertical="center"/>
      <protection locked="0"/>
    </xf>
    <xf numFmtId="0" fontId="29" fillId="0" borderId="19" xfId="0" applyFont="1" applyBorder="1" applyAlignment="1" applyProtection="1">
      <alignment horizontal="right" vertical="center"/>
      <protection locked="0"/>
    </xf>
    <xf numFmtId="0" fontId="4" fillId="0" borderId="18" xfId="0" applyFont="1" applyBorder="1" applyAlignment="1" applyProtection="1">
      <alignment horizontal="left" vertical="center"/>
      <protection locked="0"/>
    </xf>
    <xf numFmtId="0" fontId="4" fillId="0" borderId="36" xfId="0" applyFont="1" applyBorder="1" applyAlignment="1" applyProtection="1">
      <alignment horizontal="left" vertical="center"/>
      <protection locked="0"/>
    </xf>
    <xf numFmtId="0" fontId="4" fillId="0" borderId="19" xfId="0" applyFont="1" applyBorder="1" applyAlignment="1" applyProtection="1">
      <alignment horizontal="left" vertical="center"/>
      <protection locked="0"/>
    </xf>
    <xf numFmtId="49" fontId="0" fillId="0" borderId="0" xfId="0" applyNumberFormat="1" applyAlignment="1">
      <alignment horizontal="left" vertical="center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2" fontId="18" fillId="0" borderId="0" xfId="0" applyNumberFormat="1" applyFont="1" applyAlignment="1">
      <alignment horizontal="left" vertical="center"/>
    </xf>
    <xf numFmtId="1" fontId="18" fillId="0" borderId="0" xfId="0" applyNumberFormat="1" applyFont="1" applyAlignment="1" applyProtection="1">
      <alignment horizontal="right" vertical="center"/>
      <protection locked="0"/>
    </xf>
    <xf numFmtId="0" fontId="18" fillId="0" borderId="0" xfId="0" applyFont="1" applyAlignment="1" applyProtection="1">
      <alignment horizontal="right" vertical="center"/>
      <protection locked="0"/>
    </xf>
    <xf numFmtId="0" fontId="18" fillId="0" borderId="0" xfId="0" applyFont="1" applyAlignment="1">
      <alignment horizontal="center" vertical="center"/>
    </xf>
    <xf numFmtId="1" fontId="18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 vertical="center" textRotation="90" shrinkToFit="1"/>
    </xf>
    <xf numFmtId="0" fontId="4" fillId="0" borderId="0" xfId="0" applyFont="1" applyAlignment="1">
      <alignment horizontal="center" vertical="center" textRotation="90" shrinkToFit="1"/>
    </xf>
    <xf numFmtId="0" fontId="24" fillId="0" borderId="10" xfId="0" applyFont="1" applyBorder="1" applyAlignment="1">
      <alignment horizontal="center" vertical="center" textRotation="90"/>
    </xf>
    <xf numFmtId="0" fontId="24" fillId="0" borderId="0" xfId="0" applyFont="1" applyAlignment="1">
      <alignment horizontal="center" vertical="center" textRotation="90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textRotation="90" wrapText="1"/>
    </xf>
    <xf numFmtId="0" fontId="23" fillId="0" borderId="0" xfId="0" applyFont="1" applyAlignment="1">
      <alignment horizontal="center" wrapText="1"/>
    </xf>
    <xf numFmtId="0" fontId="1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8" fillId="0" borderId="26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0" fillId="0" borderId="0" xfId="0" applyAlignment="1">
      <alignment horizontal="center" vertical="center" textRotation="90" wrapText="1"/>
    </xf>
    <xf numFmtId="0" fontId="28" fillId="0" borderId="0" xfId="0" applyFont="1" applyAlignment="1">
      <alignment horizontal="center" vertical="center" textRotation="90" wrapText="1"/>
    </xf>
    <xf numFmtId="0" fontId="0" fillId="0" borderId="0" xfId="0" applyAlignment="1">
      <alignment vertical="center" textRotation="90" wrapText="1"/>
    </xf>
    <xf numFmtId="0" fontId="28" fillId="0" borderId="0" xfId="0" applyFont="1" applyAlignment="1">
      <alignment vertical="center" textRotation="90" wrapText="1"/>
    </xf>
    <xf numFmtId="1" fontId="33" fillId="0" borderId="41" xfId="0" applyNumberFormat="1" applyFont="1" applyBorder="1" applyAlignment="1">
      <alignment horizontal="center" vertical="center"/>
    </xf>
    <xf numFmtId="1" fontId="33" fillId="0" borderId="35" xfId="0" applyNumberFormat="1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1" fontId="4" fillId="0" borderId="38" xfId="0" applyNumberFormat="1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1" fontId="4" fillId="0" borderId="40" xfId="0" applyNumberFormat="1" applyFont="1" applyBorder="1" applyAlignment="1">
      <alignment horizontal="center" vertical="center"/>
    </xf>
    <xf numFmtId="1" fontId="4" fillId="0" borderId="32" xfId="0" applyNumberFormat="1" applyFont="1" applyBorder="1" applyAlignment="1">
      <alignment horizontal="center" vertical="center"/>
    </xf>
    <xf numFmtId="1" fontId="4" fillId="0" borderId="42" xfId="0" applyNumberFormat="1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 textRotation="90" wrapText="1"/>
    </xf>
    <xf numFmtId="0" fontId="13" fillId="0" borderId="40" xfId="0" applyFont="1" applyBorder="1" applyAlignment="1">
      <alignment horizontal="center" vertical="center" textRotation="90" wrapText="1"/>
    </xf>
    <xf numFmtId="0" fontId="8" fillId="0" borderId="54" xfId="0" applyFont="1" applyBorder="1" applyAlignment="1">
      <alignment horizontal="center" vertical="center" textRotation="90" wrapText="1"/>
    </xf>
    <xf numFmtId="0" fontId="8" fillId="0" borderId="51" xfId="0" applyFont="1" applyBorder="1" applyAlignment="1">
      <alignment horizontal="center" vertical="center" textRotation="90" wrapText="1"/>
    </xf>
    <xf numFmtId="0" fontId="32" fillId="0" borderId="41" xfId="0" applyFont="1" applyBorder="1" applyAlignment="1">
      <alignment horizontal="center" vertical="center" textRotation="90" wrapText="1"/>
    </xf>
    <xf numFmtId="0" fontId="32" fillId="0" borderId="35" xfId="0" applyFont="1" applyBorder="1" applyAlignment="1">
      <alignment horizontal="center" vertical="center" textRotation="90" wrapText="1"/>
    </xf>
    <xf numFmtId="4" fontId="8" fillId="0" borderId="11" xfId="0" applyNumberFormat="1" applyFont="1" applyBorder="1" applyAlignment="1">
      <alignment horizontal="center" vertical="center" textRotation="90" wrapText="1"/>
    </xf>
    <xf numFmtId="4" fontId="8" fillId="0" borderId="38" xfId="0" applyNumberFormat="1" applyFont="1" applyBorder="1" applyAlignment="1">
      <alignment horizontal="center" vertical="center" textRotation="90" wrapText="1"/>
    </xf>
    <xf numFmtId="0" fontId="8" fillId="0" borderId="9" xfId="0" applyFont="1" applyBorder="1" applyAlignment="1">
      <alignment horizontal="center" vertical="center" textRotation="90" wrapText="1"/>
    </xf>
    <xf numFmtId="0" fontId="8" fillId="0" borderId="40" xfId="0" applyFont="1" applyBorder="1" applyAlignment="1">
      <alignment horizontal="center" vertical="center" textRotation="90" wrapText="1"/>
    </xf>
    <xf numFmtId="0" fontId="5" fillId="0" borderId="39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1" fillId="0" borderId="0" xfId="0" applyFont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185487</xdr:colOff>
      <xdr:row>83</xdr:row>
      <xdr:rowOff>25065</xdr:rowOff>
    </xdr:from>
    <xdr:to>
      <xdr:col>8</xdr:col>
      <xdr:colOff>185487</xdr:colOff>
      <xdr:row>87</xdr:row>
      <xdr:rowOff>83887</xdr:rowOff>
    </xdr:to>
    <xdr:sp macro="" textlink="">
      <xdr:nvSpPr>
        <xdr:cNvPr id="263" name="Line 37">
          <a:extLst>
            <a:ext uri="{FF2B5EF4-FFF2-40B4-BE49-F238E27FC236}">
              <a16:creationId xmlns:a16="http://schemas.microsoft.com/office/drawing/2014/main" xmlns="" id="{FB163423-EFF2-2FA4-1809-7F0D1ABE1327}"/>
            </a:ext>
          </a:extLst>
        </xdr:cNvPr>
        <xdr:cNvSpPr>
          <a:spLocks noChangeShapeType="1"/>
        </xdr:cNvSpPr>
      </xdr:nvSpPr>
      <xdr:spPr bwMode="auto">
        <a:xfrm flipV="1">
          <a:off x="2797342" y="13801223"/>
          <a:ext cx="0" cy="740611"/>
        </a:xfrm>
        <a:prstGeom prst="line">
          <a:avLst/>
        </a:prstGeom>
        <a:noFill/>
        <a:ln w="2032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185486</xdr:colOff>
      <xdr:row>57</xdr:row>
      <xdr:rowOff>20053</xdr:rowOff>
    </xdr:from>
    <xdr:to>
      <xdr:col>8</xdr:col>
      <xdr:colOff>185486</xdr:colOff>
      <xdr:row>61</xdr:row>
      <xdr:rowOff>78874</xdr:rowOff>
    </xdr:to>
    <xdr:sp macro="" textlink="">
      <xdr:nvSpPr>
        <xdr:cNvPr id="262" name="Line 37">
          <a:extLst>
            <a:ext uri="{FF2B5EF4-FFF2-40B4-BE49-F238E27FC236}">
              <a16:creationId xmlns:a16="http://schemas.microsoft.com/office/drawing/2014/main" xmlns="" id="{FB163423-EFF2-2FA4-1809-7F0D1ABE1327}"/>
            </a:ext>
          </a:extLst>
        </xdr:cNvPr>
        <xdr:cNvSpPr>
          <a:spLocks noChangeShapeType="1"/>
        </xdr:cNvSpPr>
      </xdr:nvSpPr>
      <xdr:spPr bwMode="auto">
        <a:xfrm flipV="1">
          <a:off x="2797341" y="9585158"/>
          <a:ext cx="0" cy="740611"/>
        </a:xfrm>
        <a:prstGeom prst="line">
          <a:avLst/>
        </a:prstGeom>
        <a:noFill/>
        <a:ln w="2032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158750</xdr:colOff>
      <xdr:row>17</xdr:row>
      <xdr:rowOff>0</xdr:rowOff>
    </xdr:from>
    <xdr:to>
      <xdr:col>7</xdr:col>
      <xdr:colOff>12700</xdr:colOff>
      <xdr:row>19</xdr:row>
      <xdr:rowOff>19050</xdr:rowOff>
    </xdr:to>
    <xdr:sp macro="" textlink="">
      <xdr:nvSpPr>
        <xdr:cNvPr id="141113" name="Arc 3">
          <a:extLst>
            <a:ext uri="{FF2B5EF4-FFF2-40B4-BE49-F238E27FC236}">
              <a16:creationId xmlns:a16="http://schemas.microsoft.com/office/drawing/2014/main" xmlns="" id="{268E1AA1-E093-356D-5DA2-DEB972064103}"/>
            </a:ext>
          </a:extLst>
        </xdr:cNvPr>
        <xdr:cNvSpPr>
          <a:spLocks/>
        </xdr:cNvSpPr>
      </xdr:nvSpPr>
      <xdr:spPr bwMode="auto">
        <a:xfrm>
          <a:off x="1962150" y="2990850"/>
          <a:ext cx="450850" cy="33655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12700</xdr:colOff>
      <xdr:row>19</xdr:row>
      <xdr:rowOff>19050</xdr:rowOff>
    </xdr:from>
    <xdr:to>
      <xdr:col>7</xdr:col>
      <xdr:colOff>12700</xdr:colOff>
      <xdr:row>23</xdr:row>
      <xdr:rowOff>133350</xdr:rowOff>
    </xdr:to>
    <xdr:cxnSp macro="">
      <xdr:nvCxnSpPr>
        <xdr:cNvPr id="141114" name="AutoShape 4">
          <a:extLst>
            <a:ext uri="{FF2B5EF4-FFF2-40B4-BE49-F238E27FC236}">
              <a16:creationId xmlns:a16="http://schemas.microsoft.com/office/drawing/2014/main" xmlns="" id="{50A5E693-DD3D-EF30-AF58-DF52E38DA127}"/>
            </a:ext>
          </a:extLst>
        </xdr:cNvPr>
        <xdr:cNvCxnSpPr>
          <a:cxnSpLocks noChangeShapeType="1"/>
          <a:stCxn id="141113" idx="1"/>
        </xdr:cNvCxnSpPr>
      </xdr:nvCxnSpPr>
      <xdr:spPr bwMode="auto">
        <a:xfrm>
          <a:off x="2413000" y="3327400"/>
          <a:ext cx="0" cy="86360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</xdr:col>
      <xdr:colOff>196850</xdr:colOff>
      <xdr:row>17</xdr:row>
      <xdr:rowOff>0</xdr:rowOff>
    </xdr:from>
    <xdr:to>
      <xdr:col>5</xdr:col>
      <xdr:colOff>152400</xdr:colOff>
      <xdr:row>17</xdr:row>
      <xdr:rowOff>0</xdr:rowOff>
    </xdr:to>
    <xdr:cxnSp macro="">
      <xdr:nvCxnSpPr>
        <xdr:cNvPr id="141115" name="AutoShape 5">
          <a:extLst>
            <a:ext uri="{FF2B5EF4-FFF2-40B4-BE49-F238E27FC236}">
              <a16:creationId xmlns:a16="http://schemas.microsoft.com/office/drawing/2014/main" xmlns="" id="{D2F65E9C-6003-55AF-37A0-6B9BC209CBB7}"/>
            </a:ext>
          </a:extLst>
        </xdr:cNvPr>
        <xdr:cNvCxnSpPr>
          <a:cxnSpLocks noChangeShapeType="1"/>
        </xdr:cNvCxnSpPr>
      </xdr:nvCxnSpPr>
      <xdr:spPr bwMode="auto">
        <a:xfrm flipH="1">
          <a:off x="1104900" y="2990850"/>
          <a:ext cx="8509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139700</xdr:colOff>
      <xdr:row>17</xdr:row>
      <xdr:rowOff>0</xdr:rowOff>
    </xdr:from>
    <xdr:to>
      <xdr:col>11</xdr:col>
      <xdr:colOff>368300</xdr:colOff>
      <xdr:row>19</xdr:row>
      <xdr:rowOff>6350</xdr:rowOff>
    </xdr:to>
    <xdr:sp macro="" textlink="">
      <xdr:nvSpPr>
        <xdr:cNvPr id="141116" name="Arc 6">
          <a:extLst>
            <a:ext uri="{FF2B5EF4-FFF2-40B4-BE49-F238E27FC236}">
              <a16:creationId xmlns:a16="http://schemas.microsoft.com/office/drawing/2014/main" xmlns="" id="{A79E7436-9D5F-660E-D09D-DA434F3AB7C5}"/>
            </a:ext>
          </a:extLst>
        </xdr:cNvPr>
        <xdr:cNvSpPr>
          <a:spLocks/>
        </xdr:cNvSpPr>
      </xdr:nvSpPr>
      <xdr:spPr bwMode="auto">
        <a:xfrm flipH="1">
          <a:off x="3390900" y="2990850"/>
          <a:ext cx="419100" cy="32385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139700</xdr:colOff>
      <xdr:row>19</xdr:row>
      <xdr:rowOff>0</xdr:rowOff>
    </xdr:from>
    <xdr:to>
      <xdr:col>10</xdr:col>
      <xdr:colOff>139700</xdr:colOff>
      <xdr:row>23</xdr:row>
      <xdr:rowOff>101600</xdr:rowOff>
    </xdr:to>
    <xdr:cxnSp macro="">
      <xdr:nvCxnSpPr>
        <xdr:cNvPr id="141117" name="AutoShape 7">
          <a:extLst>
            <a:ext uri="{FF2B5EF4-FFF2-40B4-BE49-F238E27FC236}">
              <a16:creationId xmlns:a16="http://schemas.microsoft.com/office/drawing/2014/main" xmlns="" id="{E86B0964-E281-3B2E-EB3A-1F29ECF77DDB}"/>
            </a:ext>
          </a:extLst>
        </xdr:cNvPr>
        <xdr:cNvCxnSpPr>
          <a:cxnSpLocks noChangeShapeType="1"/>
        </xdr:cNvCxnSpPr>
      </xdr:nvCxnSpPr>
      <xdr:spPr bwMode="auto">
        <a:xfrm>
          <a:off x="3390900" y="3308350"/>
          <a:ext cx="0" cy="85090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368300</xdr:colOff>
      <xdr:row>17</xdr:row>
      <xdr:rowOff>0</xdr:rowOff>
    </xdr:from>
    <xdr:to>
      <xdr:col>12</xdr:col>
      <xdr:colOff>19050</xdr:colOff>
      <xdr:row>17</xdr:row>
      <xdr:rowOff>0</xdr:rowOff>
    </xdr:to>
    <xdr:cxnSp macro="">
      <xdr:nvCxnSpPr>
        <xdr:cNvPr id="141118" name="AutoShape 8">
          <a:extLst>
            <a:ext uri="{FF2B5EF4-FFF2-40B4-BE49-F238E27FC236}">
              <a16:creationId xmlns:a16="http://schemas.microsoft.com/office/drawing/2014/main" xmlns="" id="{216DF0CA-DD2D-6179-5144-24FF178DB4A3}"/>
            </a:ext>
          </a:extLst>
        </xdr:cNvPr>
        <xdr:cNvCxnSpPr>
          <a:cxnSpLocks noChangeShapeType="1"/>
        </xdr:cNvCxnSpPr>
      </xdr:nvCxnSpPr>
      <xdr:spPr bwMode="auto">
        <a:xfrm>
          <a:off x="3810000" y="2990850"/>
          <a:ext cx="108585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171450</xdr:colOff>
      <xdr:row>10</xdr:row>
      <xdr:rowOff>57150</xdr:rowOff>
    </xdr:from>
    <xdr:to>
      <xdr:col>7</xdr:col>
      <xdr:colOff>19050</xdr:colOff>
      <xdr:row>12</xdr:row>
      <xdr:rowOff>114300</xdr:rowOff>
    </xdr:to>
    <xdr:sp macro="" textlink="">
      <xdr:nvSpPr>
        <xdr:cNvPr id="141119" name="Arc 9">
          <a:extLst>
            <a:ext uri="{FF2B5EF4-FFF2-40B4-BE49-F238E27FC236}">
              <a16:creationId xmlns:a16="http://schemas.microsoft.com/office/drawing/2014/main" xmlns="" id="{3D7B5E6C-22AA-3D81-3BEA-07CB69588282}"/>
            </a:ext>
          </a:extLst>
        </xdr:cNvPr>
        <xdr:cNvSpPr>
          <a:spLocks/>
        </xdr:cNvSpPr>
      </xdr:nvSpPr>
      <xdr:spPr bwMode="auto">
        <a:xfrm flipV="1">
          <a:off x="1974850" y="1936750"/>
          <a:ext cx="444500" cy="37465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19050</xdr:colOff>
      <xdr:row>6</xdr:row>
      <xdr:rowOff>101600</xdr:rowOff>
    </xdr:from>
    <xdr:to>
      <xdr:col>7</xdr:col>
      <xdr:colOff>19050</xdr:colOff>
      <xdr:row>10</xdr:row>
      <xdr:rowOff>63500</xdr:rowOff>
    </xdr:to>
    <xdr:cxnSp macro="">
      <xdr:nvCxnSpPr>
        <xdr:cNvPr id="141120" name="AutoShape 10">
          <a:extLst>
            <a:ext uri="{FF2B5EF4-FFF2-40B4-BE49-F238E27FC236}">
              <a16:creationId xmlns:a16="http://schemas.microsoft.com/office/drawing/2014/main" xmlns="" id="{A8FA8589-6E6D-309D-FD35-0F21C0FB28D8}"/>
            </a:ext>
          </a:extLst>
        </xdr:cNvPr>
        <xdr:cNvCxnSpPr>
          <a:cxnSpLocks noChangeShapeType="1"/>
        </xdr:cNvCxnSpPr>
      </xdr:nvCxnSpPr>
      <xdr:spPr bwMode="auto">
        <a:xfrm flipV="1">
          <a:off x="2419350" y="1308100"/>
          <a:ext cx="0" cy="63500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</xdr:col>
      <xdr:colOff>228600</xdr:colOff>
      <xdr:row>12</xdr:row>
      <xdr:rowOff>114300</xdr:rowOff>
    </xdr:from>
    <xdr:to>
      <xdr:col>5</xdr:col>
      <xdr:colOff>171450</xdr:colOff>
      <xdr:row>12</xdr:row>
      <xdr:rowOff>114300</xdr:rowOff>
    </xdr:to>
    <xdr:cxnSp macro="">
      <xdr:nvCxnSpPr>
        <xdr:cNvPr id="141121" name="AutoShape 11">
          <a:extLst>
            <a:ext uri="{FF2B5EF4-FFF2-40B4-BE49-F238E27FC236}">
              <a16:creationId xmlns:a16="http://schemas.microsoft.com/office/drawing/2014/main" xmlns="" id="{42D14BE4-C734-90AB-B830-2551AAFA0D99}"/>
            </a:ext>
          </a:extLst>
        </xdr:cNvPr>
        <xdr:cNvCxnSpPr>
          <a:cxnSpLocks noChangeShapeType="1"/>
        </xdr:cNvCxnSpPr>
      </xdr:nvCxnSpPr>
      <xdr:spPr bwMode="auto">
        <a:xfrm flipH="1">
          <a:off x="1136650" y="2311400"/>
          <a:ext cx="8382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139700</xdr:colOff>
      <xdr:row>10</xdr:row>
      <xdr:rowOff>38100</xdr:rowOff>
    </xdr:from>
    <xdr:to>
      <xdr:col>11</xdr:col>
      <xdr:colOff>400050</xdr:colOff>
      <xdr:row>12</xdr:row>
      <xdr:rowOff>95250</xdr:rowOff>
    </xdr:to>
    <xdr:sp macro="" textlink="">
      <xdr:nvSpPr>
        <xdr:cNvPr id="141122" name="Arc 12">
          <a:extLst>
            <a:ext uri="{FF2B5EF4-FFF2-40B4-BE49-F238E27FC236}">
              <a16:creationId xmlns:a16="http://schemas.microsoft.com/office/drawing/2014/main" xmlns="" id="{5C87840E-FEDF-CE52-DD20-61DB533C7356}"/>
            </a:ext>
          </a:extLst>
        </xdr:cNvPr>
        <xdr:cNvSpPr>
          <a:spLocks/>
        </xdr:cNvSpPr>
      </xdr:nvSpPr>
      <xdr:spPr bwMode="auto">
        <a:xfrm flipH="1" flipV="1">
          <a:off x="3390900" y="1917700"/>
          <a:ext cx="450850" cy="374650"/>
        </a:xfrm>
        <a:custGeom>
          <a:avLst/>
          <a:gdLst>
            <a:gd name="T0" fmla="*/ 0 w 21594"/>
            <a:gd name="T1" fmla="*/ 0 h 21600"/>
            <a:gd name="T2" fmla="*/ 2147483646 w 21594"/>
            <a:gd name="T3" fmla="*/ 2147483646 h 21600"/>
            <a:gd name="T4" fmla="*/ 0 w 21594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594" h="21600" fill="none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</a:path>
            <a:path w="21594" h="21600" stroke="0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139700</xdr:colOff>
      <xdr:row>6</xdr:row>
      <xdr:rowOff>101600</xdr:rowOff>
    </xdr:from>
    <xdr:to>
      <xdr:col>10</xdr:col>
      <xdr:colOff>139700</xdr:colOff>
      <xdr:row>10</xdr:row>
      <xdr:rowOff>44450</xdr:rowOff>
    </xdr:to>
    <xdr:cxnSp macro="">
      <xdr:nvCxnSpPr>
        <xdr:cNvPr id="141123" name="AutoShape 13">
          <a:extLst>
            <a:ext uri="{FF2B5EF4-FFF2-40B4-BE49-F238E27FC236}">
              <a16:creationId xmlns:a16="http://schemas.microsoft.com/office/drawing/2014/main" xmlns="" id="{C1CA531F-5211-4DE9-D8B0-741AF8D31D0F}"/>
            </a:ext>
          </a:extLst>
        </xdr:cNvPr>
        <xdr:cNvCxnSpPr>
          <a:cxnSpLocks noChangeShapeType="1"/>
        </xdr:cNvCxnSpPr>
      </xdr:nvCxnSpPr>
      <xdr:spPr bwMode="auto">
        <a:xfrm flipV="1">
          <a:off x="3390900" y="1308100"/>
          <a:ext cx="0" cy="61595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406400</xdr:colOff>
      <xdr:row>12</xdr:row>
      <xdr:rowOff>95250</xdr:rowOff>
    </xdr:from>
    <xdr:to>
      <xdr:col>12</xdr:col>
      <xdr:colOff>12700</xdr:colOff>
      <xdr:row>12</xdr:row>
      <xdr:rowOff>95250</xdr:rowOff>
    </xdr:to>
    <xdr:cxnSp macro="">
      <xdr:nvCxnSpPr>
        <xdr:cNvPr id="141124" name="AutoShape 14">
          <a:extLst>
            <a:ext uri="{FF2B5EF4-FFF2-40B4-BE49-F238E27FC236}">
              <a16:creationId xmlns:a16="http://schemas.microsoft.com/office/drawing/2014/main" xmlns="" id="{1A354C8B-2081-5A95-A009-95B991DE89D3}"/>
            </a:ext>
          </a:extLst>
        </xdr:cNvPr>
        <xdr:cNvCxnSpPr>
          <a:cxnSpLocks noChangeShapeType="1"/>
        </xdr:cNvCxnSpPr>
      </xdr:nvCxnSpPr>
      <xdr:spPr bwMode="auto">
        <a:xfrm>
          <a:off x="3848100" y="2292350"/>
          <a:ext cx="10414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7</xdr:col>
      <xdr:colOff>101099</xdr:colOff>
      <xdr:row>5</xdr:row>
      <xdr:rowOff>110288</xdr:rowOff>
    </xdr:from>
    <xdr:to>
      <xdr:col>8</xdr:col>
      <xdr:colOff>20053</xdr:colOff>
      <xdr:row>6</xdr:row>
      <xdr:rowOff>71686</xdr:rowOff>
    </xdr:to>
    <xdr:sp macro="" textlink="">
      <xdr:nvSpPr>
        <xdr:cNvPr id="14" name="Oval 15">
          <a:extLst>
            <a:ext uri="{FF2B5EF4-FFF2-40B4-BE49-F238E27FC236}">
              <a16:creationId xmlns:a16="http://schemas.microsoft.com/office/drawing/2014/main" xmlns="" id="{6D7D039E-8A49-0372-213D-A89E11203062}"/>
            </a:ext>
          </a:extLst>
        </xdr:cNvPr>
        <xdr:cNvSpPr>
          <a:spLocks noChangeArrowheads="1"/>
        </xdr:cNvSpPr>
      </xdr:nvSpPr>
      <xdr:spPr bwMode="auto">
        <a:xfrm>
          <a:off x="2427204" y="1092867"/>
          <a:ext cx="204704" cy="19200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</a:t>
          </a:r>
        </a:p>
      </xdr:txBody>
    </xdr:sp>
    <xdr:clientData/>
  </xdr:twoCellAnchor>
  <xdr:twoCellAnchor>
    <xdr:from>
      <xdr:col>9</xdr:col>
      <xdr:colOff>37598</xdr:colOff>
      <xdr:row>23</xdr:row>
      <xdr:rowOff>100263</xdr:rowOff>
    </xdr:from>
    <xdr:to>
      <xdr:col>10</xdr:col>
      <xdr:colOff>0</xdr:colOff>
      <xdr:row>24</xdr:row>
      <xdr:rowOff>136024</xdr:rowOff>
    </xdr:to>
    <xdr:sp macro="" textlink="">
      <xdr:nvSpPr>
        <xdr:cNvPr id="15" name="Oval 16">
          <a:extLst>
            <a:ext uri="{FF2B5EF4-FFF2-40B4-BE49-F238E27FC236}">
              <a16:creationId xmlns:a16="http://schemas.microsoft.com/office/drawing/2014/main" xmlns="" id="{22AAB999-1407-D20F-0B5F-6BBE2B9965ED}"/>
            </a:ext>
          </a:extLst>
        </xdr:cNvPr>
        <xdr:cNvSpPr>
          <a:spLocks noChangeArrowheads="1"/>
        </xdr:cNvSpPr>
      </xdr:nvSpPr>
      <xdr:spPr bwMode="auto">
        <a:xfrm>
          <a:off x="2925177" y="4170947"/>
          <a:ext cx="208047" cy="196182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4</a:t>
          </a:r>
        </a:p>
      </xdr:txBody>
    </xdr:sp>
    <xdr:clientData/>
  </xdr:twoCellAnchor>
  <xdr:twoCellAnchor>
    <xdr:from>
      <xdr:col>7</xdr:col>
      <xdr:colOff>120650</xdr:colOff>
      <xdr:row>6</xdr:row>
      <xdr:rowOff>120650</xdr:rowOff>
    </xdr:from>
    <xdr:to>
      <xdr:col>7</xdr:col>
      <xdr:colOff>120650</xdr:colOff>
      <xdr:row>22</xdr:row>
      <xdr:rowOff>50800</xdr:rowOff>
    </xdr:to>
    <xdr:sp macro="" textlink="">
      <xdr:nvSpPr>
        <xdr:cNvPr id="141127" name="Line 17">
          <a:extLst>
            <a:ext uri="{FF2B5EF4-FFF2-40B4-BE49-F238E27FC236}">
              <a16:creationId xmlns:a16="http://schemas.microsoft.com/office/drawing/2014/main" xmlns="" id="{A0CA803D-3C3B-624E-EDA0-AB96F8E821F8}"/>
            </a:ext>
          </a:extLst>
        </xdr:cNvPr>
        <xdr:cNvSpPr>
          <a:spLocks noChangeShapeType="1"/>
        </xdr:cNvSpPr>
      </xdr:nvSpPr>
      <xdr:spPr bwMode="auto">
        <a:xfrm>
          <a:off x="2520950" y="1327150"/>
          <a:ext cx="0" cy="258445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869950</xdr:colOff>
      <xdr:row>12</xdr:row>
      <xdr:rowOff>133350</xdr:rowOff>
    </xdr:from>
    <xdr:to>
      <xdr:col>11</xdr:col>
      <xdr:colOff>1225550</xdr:colOff>
      <xdr:row>13</xdr:row>
      <xdr:rowOff>82550</xdr:rowOff>
    </xdr:to>
    <xdr:grpSp>
      <xdr:nvGrpSpPr>
        <xdr:cNvPr id="141128" name="Group 18">
          <a:extLst>
            <a:ext uri="{FF2B5EF4-FFF2-40B4-BE49-F238E27FC236}">
              <a16:creationId xmlns:a16="http://schemas.microsoft.com/office/drawing/2014/main" xmlns="" id="{1D9A725D-28C4-6CFD-362C-A32B1D2CF280}"/>
            </a:ext>
          </a:extLst>
        </xdr:cNvPr>
        <xdr:cNvGrpSpPr>
          <a:grpSpLocks/>
        </xdr:cNvGrpSpPr>
      </xdr:nvGrpSpPr>
      <xdr:grpSpPr bwMode="auto">
        <a:xfrm rot="-5400000">
          <a:off x="4533201" y="2145094"/>
          <a:ext cx="108077" cy="374650"/>
          <a:chOff x="312" y="405"/>
          <a:chExt cx="12" cy="36"/>
        </a:xfrm>
      </xdr:grpSpPr>
      <xdr:sp macro="" textlink="">
        <xdr:nvSpPr>
          <xdr:cNvPr id="142382" name="Line 19">
            <a:extLst>
              <a:ext uri="{FF2B5EF4-FFF2-40B4-BE49-F238E27FC236}">
                <a16:creationId xmlns:a16="http://schemas.microsoft.com/office/drawing/2014/main" xmlns="" id="{03B3EC09-936E-1CDB-8E1A-AE8716549845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2383" name="Line 20">
            <a:extLst>
              <a:ext uri="{FF2B5EF4-FFF2-40B4-BE49-F238E27FC236}">
                <a16:creationId xmlns:a16="http://schemas.microsoft.com/office/drawing/2014/main" xmlns="" id="{E226C6D2-9261-A225-CCD1-02B51E0A6CB0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9</xdr:col>
      <xdr:colOff>120650</xdr:colOff>
      <xdr:row>6</xdr:row>
      <xdr:rowOff>171450</xdr:rowOff>
    </xdr:from>
    <xdr:to>
      <xdr:col>9</xdr:col>
      <xdr:colOff>120650</xdr:colOff>
      <xdr:row>23</xdr:row>
      <xdr:rowOff>38100</xdr:rowOff>
    </xdr:to>
    <xdr:sp macro="" textlink="">
      <xdr:nvSpPr>
        <xdr:cNvPr id="141129" name="Line 21">
          <a:extLst>
            <a:ext uri="{FF2B5EF4-FFF2-40B4-BE49-F238E27FC236}">
              <a16:creationId xmlns:a16="http://schemas.microsoft.com/office/drawing/2014/main" xmlns="" id="{21746B2B-BC25-6C14-A5E5-EE9A471EE1A8}"/>
            </a:ext>
          </a:extLst>
        </xdr:cNvPr>
        <xdr:cNvSpPr>
          <a:spLocks noChangeShapeType="1"/>
        </xdr:cNvSpPr>
      </xdr:nvSpPr>
      <xdr:spPr bwMode="auto">
        <a:xfrm flipV="1">
          <a:off x="3111500" y="1377950"/>
          <a:ext cx="0" cy="27178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247650</xdr:colOff>
      <xdr:row>14</xdr:row>
      <xdr:rowOff>101600</xdr:rowOff>
    </xdr:from>
    <xdr:to>
      <xdr:col>4</xdr:col>
      <xdr:colOff>12700</xdr:colOff>
      <xdr:row>15</xdr:row>
      <xdr:rowOff>57150</xdr:rowOff>
    </xdr:to>
    <xdr:grpSp>
      <xdr:nvGrpSpPr>
        <xdr:cNvPr id="141131" name="Group 23">
          <a:extLst>
            <a:ext uri="{FF2B5EF4-FFF2-40B4-BE49-F238E27FC236}">
              <a16:creationId xmlns:a16="http://schemas.microsoft.com/office/drawing/2014/main" xmlns="" id="{FFC577D0-BF0F-EA58-337E-EF1B029FDB50}"/>
            </a:ext>
          </a:extLst>
        </xdr:cNvPr>
        <xdr:cNvGrpSpPr>
          <a:grpSpLocks/>
        </xdr:cNvGrpSpPr>
      </xdr:nvGrpSpPr>
      <xdr:grpSpPr bwMode="auto">
        <a:xfrm rot="5400000">
          <a:off x="1322832" y="2441321"/>
          <a:ext cx="112903" cy="353695"/>
          <a:chOff x="312" y="405"/>
          <a:chExt cx="12" cy="36"/>
        </a:xfrm>
      </xdr:grpSpPr>
      <xdr:sp macro="" textlink="">
        <xdr:nvSpPr>
          <xdr:cNvPr id="142380" name="Line 24">
            <a:extLst>
              <a:ext uri="{FF2B5EF4-FFF2-40B4-BE49-F238E27FC236}">
                <a16:creationId xmlns:a16="http://schemas.microsoft.com/office/drawing/2014/main" xmlns="" id="{F089A151-C112-D415-44F5-2383C0A2F4A7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2381" name="Line 25">
            <a:extLst>
              <a:ext uri="{FF2B5EF4-FFF2-40B4-BE49-F238E27FC236}">
                <a16:creationId xmlns:a16="http://schemas.microsoft.com/office/drawing/2014/main" xmlns="" id="{DBF90A7E-FAC2-9F28-AD2C-E67A0CD8E5F9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869950</xdr:colOff>
      <xdr:row>13</xdr:row>
      <xdr:rowOff>139700</xdr:rowOff>
    </xdr:from>
    <xdr:to>
      <xdr:col>11</xdr:col>
      <xdr:colOff>1225550</xdr:colOff>
      <xdr:row>14</xdr:row>
      <xdr:rowOff>95250</xdr:rowOff>
    </xdr:to>
    <xdr:grpSp>
      <xdr:nvGrpSpPr>
        <xdr:cNvPr id="141132" name="Group 26">
          <a:extLst>
            <a:ext uri="{FF2B5EF4-FFF2-40B4-BE49-F238E27FC236}">
              <a16:creationId xmlns:a16="http://schemas.microsoft.com/office/drawing/2014/main" xmlns="" id="{7756E190-D4EF-69CB-8210-70F19A05B594}"/>
            </a:ext>
          </a:extLst>
        </xdr:cNvPr>
        <xdr:cNvGrpSpPr>
          <a:grpSpLocks/>
        </xdr:cNvGrpSpPr>
      </xdr:nvGrpSpPr>
      <xdr:grpSpPr bwMode="auto">
        <a:xfrm rot="-5400000">
          <a:off x="4530026" y="2311210"/>
          <a:ext cx="114427" cy="374650"/>
          <a:chOff x="312" y="405"/>
          <a:chExt cx="12" cy="36"/>
        </a:xfrm>
      </xdr:grpSpPr>
      <xdr:sp macro="" textlink="">
        <xdr:nvSpPr>
          <xdr:cNvPr id="142378" name="Line 27">
            <a:extLst>
              <a:ext uri="{FF2B5EF4-FFF2-40B4-BE49-F238E27FC236}">
                <a16:creationId xmlns:a16="http://schemas.microsoft.com/office/drawing/2014/main" xmlns="" id="{CEA383F8-BB13-C49B-246D-BC360190C1CC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2379" name="Line 28">
            <a:extLst>
              <a:ext uri="{FF2B5EF4-FFF2-40B4-BE49-F238E27FC236}">
                <a16:creationId xmlns:a16="http://schemas.microsoft.com/office/drawing/2014/main" xmlns="" id="{1C25268A-7DAE-81C3-E0E4-6F0ECA3700DA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7</xdr:col>
      <xdr:colOff>15875</xdr:colOff>
      <xdr:row>25</xdr:row>
      <xdr:rowOff>57150</xdr:rowOff>
    </xdr:from>
    <xdr:to>
      <xdr:col>10</xdr:col>
      <xdr:colOff>106613</xdr:colOff>
      <xdr:row>26</xdr:row>
      <xdr:rowOff>85725</xdr:rowOff>
    </xdr:to>
    <xdr:sp macro="" textlink="">
      <xdr:nvSpPr>
        <xdr:cNvPr id="32" name="Text Box 33">
          <a:extLst>
            <a:ext uri="{FF2B5EF4-FFF2-40B4-BE49-F238E27FC236}">
              <a16:creationId xmlns:a16="http://schemas.microsoft.com/office/drawing/2014/main" xmlns="" id="{EEAAEF45-E5CB-BC21-94D5-A4204DE4D0E0}"/>
            </a:ext>
          </a:extLst>
        </xdr:cNvPr>
        <xdr:cNvSpPr txBox="1">
          <a:spLocks noChangeArrowheads="1"/>
        </xdr:cNvSpPr>
      </xdr:nvSpPr>
      <xdr:spPr bwMode="auto">
        <a:xfrm>
          <a:off x="2333625" y="4467225"/>
          <a:ext cx="900363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0" anchor="t" upright="1"/>
        <a:lstStyle/>
        <a:p>
          <a:pPr algn="l" rtl="0">
            <a:defRPr sz="1000"/>
          </a:pPr>
          <a:r>
            <a:rPr lang="pl-PL" sz="1000" b="0" i="0" baseline="0">
              <a:effectLst/>
              <a:latin typeface="+mn-lt"/>
              <a:ea typeface="+mn-ea"/>
              <a:cs typeface="+mn-cs"/>
            </a:rPr>
            <a:t>Utrata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 południe</a:t>
          </a:r>
        </a:p>
      </xdr:txBody>
    </xdr:sp>
    <xdr:clientData/>
  </xdr:twoCellAnchor>
  <xdr:twoCellAnchor>
    <xdr:from>
      <xdr:col>6</xdr:col>
      <xdr:colOff>206376</xdr:colOff>
      <xdr:row>4</xdr:row>
      <xdr:rowOff>0</xdr:rowOff>
    </xdr:from>
    <xdr:to>
      <xdr:col>9</xdr:col>
      <xdr:colOff>191838</xdr:colOff>
      <xdr:row>5</xdr:row>
      <xdr:rowOff>19050</xdr:rowOff>
    </xdr:to>
    <xdr:sp macro="" textlink="">
      <xdr:nvSpPr>
        <xdr:cNvPr id="33" name="Text Box 34">
          <a:extLst>
            <a:ext uri="{FF2B5EF4-FFF2-40B4-BE49-F238E27FC236}">
              <a16:creationId xmlns:a16="http://schemas.microsoft.com/office/drawing/2014/main" xmlns="" id="{19286C04-8364-192A-D7AC-53D41BC47641}"/>
            </a:ext>
          </a:extLst>
        </xdr:cNvPr>
        <xdr:cNvSpPr txBox="1">
          <a:spLocks noChangeArrowheads="1"/>
        </xdr:cNvSpPr>
      </xdr:nvSpPr>
      <xdr:spPr bwMode="auto">
        <a:xfrm>
          <a:off x="2238376" y="819150"/>
          <a:ext cx="833187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Utrata północ</a:t>
          </a:r>
        </a:p>
      </xdr:txBody>
    </xdr:sp>
    <xdr:clientData/>
  </xdr:twoCellAnchor>
  <xdr:twoCellAnchor>
    <xdr:from>
      <xdr:col>10</xdr:col>
      <xdr:colOff>12700</xdr:colOff>
      <xdr:row>16</xdr:row>
      <xdr:rowOff>44450</xdr:rowOff>
    </xdr:from>
    <xdr:to>
      <xdr:col>11</xdr:col>
      <xdr:colOff>508000</xdr:colOff>
      <xdr:row>18</xdr:row>
      <xdr:rowOff>76200</xdr:rowOff>
    </xdr:to>
    <xdr:sp macro="" textlink="">
      <xdr:nvSpPr>
        <xdr:cNvPr id="141136" name="Arc 35">
          <a:extLst>
            <a:ext uri="{FF2B5EF4-FFF2-40B4-BE49-F238E27FC236}">
              <a16:creationId xmlns:a16="http://schemas.microsoft.com/office/drawing/2014/main" xmlns="" id="{2B83482B-BB83-B9E1-66FB-BB2751BEB29B}"/>
            </a:ext>
          </a:extLst>
        </xdr:cNvPr>
        <xdr:cNvSpPr>
          <a:spLocks/>
        </xdr:cNvSpPr>
      </xdr:nvSpPr>
      <xdr:spPr bwMode="auto">
        <a:xfrm rot="5400000" flipH="1" flipV="1">
          <a:off x="3432175" y="2708275"/>
          <a:ext cx="349250" cy="685800"/>
        </a:xfrm>
        <a:custGeom>
          <a:avLst/>
          <a:gdLst>
            <a:gd name="T0" fmla="*/ 0 w 19863"/>
            <a:gd name="T1" fmla="*/ 0 h 21600"/>
            <a:gd name="T2" fmla="*/ 2147483646 w 19863"/>
            <a:gd name="T3" fmla="*/ 2147483646 h 21600"/>
            <a:gd name="T4" fmla="*/ 0 w 19863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19863" h="21600" fill="none" extrusionOk="0">
              <a:moveTo>
                <a:pt x="0" y="0"/>
              </a:moveTo>
              <a:cubicBezTo>
                <a:pt x="8649" y="0"/>
                <a:pt x="16465" y="5159"/>
                <a:pt x="19863" y="13113"/>
              </a:cubicBezTo>
            </a:path>
            <a:path w="19863" h="21600" stroke="0" extrusionOk="0">
              <a:moveTo>
                <a:pt x="0" y="0"/>
              </a:moveTo>
              <a:cubicBezTo>
                <a:pt x="8649" y="0"/>
                <a:pt x="16465" y="5159"/>
                <a:pt x="19863" y="13113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12700</xdr:colOff>
      <xdr:row>6</xdr:row>
      <xdr:rowOff>171450</xdr:rowOff>
    </xdr:from>
    <xdr:to>
      <xdr:col>10</xdr:col>
      <xdr:colOff>12700</xdr:colOff>
      <xdr:row>23</xdr:row>
      <xdr:rowOff>38100</xdr:rowOff>
    </xdr:to>
    <xdr:sp macro="" textlink="">
      <xdr:nvSpPr>
        <xdr:cNvPr id="141137" name="Line 36">
          <a:extLst>
            <a:ext uri="{FF2B5EF4-FFF2-40B4-BE49-F238E27FC236}">
              <a16:creationId xmlns:a16="http://schemas.microsoft.com/office/drawing/2014/main" xmlns="" id="{391AA2D7-AA44-42E9-CC5A-0B0B9E71164C}"/>
            </a:ext>
          </a:extLst>
        </xdr:cNvPr>
        <xdr:cNvSpPr>
          <a:spLocks noChangeShapeType="1"/>
        </xdr:cNvSpPr>
      </xdr:nvSpPr>
      <xdr:spPr bwMode="auto">
        <a:xfrm flipV="1">
          <a:off x="3263900" y="1377950"/>
          <a:ext cx="0" cy="27178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190500</xdr:colOff>
      <xdr:row>6</xdr:row>
      <xdr:rowOff>120650</xdr:rowOff>
    </xdr:from>
    <xdr:to>
      <xdr:col>8</xdr:col>
      <xdr:colOff>190500</xdr:colOff>
      <xdr:row>11</xdr:row>
      <xdr:rowOff>19050</xdr:rowOff>
    </xdr:to>
    <xdr:sp macro="" textlink="">
      <xdr:nvSpPr>
        <xdr:cNvPr id="141138" name="Line 37">
          <a:extLst>
            <a:ext uri="{FF2B5EF4-FFF2-40B4-BE49-F238E27FC236}">
              <a16:creationId xmlns:a16="http://schemas.microsoft.com/office/drawing/2014/main" xmlns="" id="{FB163423-EFF2-2FA4-1809-7F0D1ABE1327}"/>
            </a:ext>
          </a:extLst>
        </xdr:cNvPr>
        <xdr:cNvSpPr>
          <a:spLocks noChangeShapeType="1"/>
        </xdr:cNvSpPr>
      </xdr:nvSpPr>
      <xdr:spPr bwMode="auto">
        <a:xfrm flipV="1">
          <a:off x="2889250" y="1327150"/>
          <a:ext cx="0" cy="730250"/>
        </a:xfrm>
        <a:prstGeom prst="line">
          <a:avLst/>
        </a:prstGeom>
        <a:noFill/>
        <a:ln w="2032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139700</xdr:colOff>
      <xdr:row>18</xdr:row>
      <xdr:rowOff>95250</xdr:rowOff>
    </xdr:from>
    <xdr:to>
      <xdr:col>8</xdr:col>
      <xdr:colOff>139700</xdr:colOff>
      <xdr:row>23</xdr:row>
      <xdr:rowOff>25400</xdr:rowOff>
    </xdr:to>
    <xdr:sp macro="" textlink="">
      <xdr:nvSpPr>
        <xdr:cNvPr id="141139" name="Line 38">
          <a:extLst>
            <a:ext uri="{FF2B5EF4-FFF2-40B4-BE49-F238E27FC236}">
              <a16:creationId xmlns:a16="http://schemas.microsoft.com/office/drawing/2014/main" xmlns="" id="{376F2A99-B826-94F6-4E65-3CFB68867519}"/>
            </a:ext>
          </a:extLst>
        </xdr:cNvPr>
        <xdr:cNvSpPr>
          <a:spLocks noChangeShapeType="1"/>
        </xdr:cNvSpPr>
      </xdr:nvSpPr>
      <xdr:spPr bwMode="auto">
        <a:xfrm flipV="1">
          <a:off x="2838450" y="3244850"/>
          <a:ext cx="0" cy="838200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279400</xdr:colOff>
      <xdr:row>6</xdr:row>
      <xdr:rowOff>120650</xdr:rowOff>
    </xdr:from>
    <xdr:to>
      <xdr:col>7</xdr:col>
      <xdr:colOff>279400</xdr:colOff>
      <xdr:row>22</xdr:row>
      <xdr:rowOff>50800</xdr:rowOff>
    </xdr:to>
    <xdr:sp macro="" textlink="">
      <xdr:nvSpPr>
        <xdr:cNvPr id="141140" name="Line 39">
          <a:extLst>
            <a:ext uri="{FF2B5EF4-FFF2-40B4-BE49-F238E27FC236}">
              <a16:creationId xmlns:a16="http://schemas.microsoft.com/office/drawing/2014/main" xmlns="" id="{5B00AF7A-6CE5-EA17-B6DC-79E3705F3912}"/>
            </a:ext>
          </a:extLst>
        </xdr:cNvPr>
        <xdr:cNvSpPr>
          <a:spLocks noChangeShapeType="1"/>
        </xdr:cNvSpPr>
      </xdr:nvSpPr>
      <xdr:spPr bwMode="auto">
        <a:xfrm>
          <a:off x="2679700" y="1327150"/>
          <a:ext cx="0" cy="258445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190500</xdr:colOff>
      <xdr:row>9</xdr:row>
      <xdr:rowOff>114300</xdr:rowOff>
    </xdr:from>
    <xdr:to>
      <xdr:col>7</xdr:col>
      <xdr:colOff>120650</xdr:colOff>
      <xdr:row>13</xdr:row>
      <xdr:rowOff>25400</xdr:rowOff>
    </xdr:to>
    <xdr:sp macro="" textlink="">
      <xdr:nvSpPr>
        <xdr:cNvPr id="141141" name="Arc 40">
          <a:extLst>
            <a:ext uri="{FF2B5EF4-FFF2-40B4-BE49-F238E27FC236}">
              <a16:creationId xmlns:a16="http://schemas.microsoft.com/office/drawing/2014/main" xmlns="" id="{6C11F797-4E65-0AE1-2E52-AA968A154F97}"/>
            </a:ext>
          </a:extLst>
        </xdr:cNvPr>
        <xdr:cNvSpPr>
          <a:spLocks/>
        </xdr:cNvSpPr>
      </xdr:nvSpPr>
      <xdr:spPr bwMode="auto">
        <a:xfrm rot="-5400000" flipH="1" flipV="1">
          <a:off x="1984375" y="1844675"/>
          <a:ext cx="546100" cy="527050"/>
        </a:xfrm>
        <a:custGeom>
          <a:avLst/>
          <a:gdLst>
            <a:gd name="T0" fmla="*/ 0 w 20848"/>
            <a:gd name="T1" fmla="*/ 0 h 21600"/>
            <a:gd name="T2" fmla="*/ 2147483646 w 20848"/>
            <a:gd name="T3" fmla="*/ 2147483646 h 21600"/>
            <a:gd name="T4" fmla="*/ 0 w 20848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0848" h="21600" fill="none" extrusionOk="0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</a:path>
            <a:path w="20848" h="21600" stroke="0" extrusionOk="0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546100</xdr:colOff>
      <xdr:row>11</xdr:row>
      <xdr:rowOff>95250</xdr:rowOff>
    </xdr:from>
    <xdr:to>
      <xdr:col>11</xdr:col>
      <xdr:colOff>546100</xdr:colOff>
      <xdr:row>17</xdr:row>
      <xdr:rowOff>139700</xdr:rowOff>
    </xdr:to>
    <xdr:sp macro="" textlink="">
      <xdr:nvSpPr>
        <xdr:cNvPr id="141142" name="Line 43">
          <a:extLst>
            <a:ext uri="{FF2B5EF4-FFF2-40B4-BE49-F238E27FC236}">
              <a16:creationId xmlns:a16="http://schemas.microsoft.com/office/drawing/2014/main" xmlns="" id="{6C2552CB-3674-D17E-BAE1-9AD8A32387EB}"/>
            </a:ext>
          </a:extLst>
        </xdr:cNvPr>
        <xdr:cNvSpPr>
          <a:spLocks noChangeShapeType="1"/>
        </xdr:cNvSpPr>
      </xdr:nvSpPr>
      <xdr:spPr bwMode="auto">
        <a:xfrm flipV="1">
          <a:off x="3987800" y="2133600"/>
          <a:ext cx="0" cy="99695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82550</xdr:colOff>
      <xdr:row>11</xdr:row>
      <xdr:rowOff>101600</xdr:rowOff>
    </xdr:from>
    <xdr:to>
      <xdr:col>5</xdr:col>
      <xdr:colOff>82550</xdr:colOff>
      <xdr:row>17</xdr:row>
      <xdr:rowOff>139700</xdr:rowOff>
    </xdr:to>
    <xdr:sp macro="" textlink="">
      <xdr:nvSpPr>
        <xdr:cNvPr id="141143" name="Line 44">
          <a:extLst>
            <a:ext uri="{FF2B5EF4-FFF2-40B4-BE49-F238E27FC236}">
              <a16:creationId xmlns:a16="http://schemas.microsoft.com/office/drawing/2014/main" xmlns="" id="{43419CC5-02E4-3040-A9E2-2CD3F88BC251}"/>
            </a:ext>
          </a:extLst>
        </xdr:cNvPr>
        <xdr:cNvSpPr>
          <a:spLocks noChangeShapeType="1"/>
        </xdr:cNvSpPr>
      </xdr:nvSpPr>
      <xdr:spPr bwMode="auto">
        <a:xfrm flipV="1">
          <a:off x="1885950" y="2139950"/>
          <a:ext cx="0" cy="9906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120650</xdr:colOff>
      <xdr:row>33</xdr:row>
      <xdr:rowOff>133350</xdr:rowOff>
    </xdr:from>
    <xdr:to>
      <xdr:col>7</xdr:col>
      <xdr:colOff>228600</xdr:colOff>
      <xdr:row>39</xdr:row>
      <xdr:rowOff>63500</xdr:rowOff>
    </xdr:to>
    <xdr:sp macro="" textlink="">
      <xdr:nvSpPr>
        <xdr:cNvPr id="141145" name="Arc 99">
          <a:extLst>
            <a:ext uri="{FF2B5EF4-FFF2-40B4-BE49-F238E27FC236}">
              <a16:creationId xmlns:a16="http://schemas.microsoft.com/office/drawing/2014/main" xmlns="" id="{1CF4574E-AE16-CAAA-6317-0A3015958773}"/>
            </a:ext>
          </a:extLst>
        </xdr:cNvPr>
        <xdr:cNvSpPr>
          <a:spLocks/>
        </xdr:cNvSpPr>
      </xdr:nvSpPr>
      <xdr:spPr bwMode="auto">
        <a:xfrm rot="10800000" flipH="1">
          <a:off x="2222500" y="10013950"/>
          <a:ext cx="406400" cy="882650"/>
        </a:xfrm>
        <a:custGeom>
          <a:avLst/>
          <a:gdLst>
            <a:gd name="T0" fmla="*/ 0 w 10624"/>
            <a:gd name="T1" fmla="*/ 0 h 21600"/>
            <a:gd name="T2" fmla="*/ 2147483646 w 10624"/>
            <a:gd name="T3" fmla="*/ 2147483646 h 21600"/>
            <a:gd name="T4" fmla="*/ 0 w 10624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10624" h="21600" fill="none" extrusionOk="0">
              <a:moveTo>
                <a:pt x="0" y="0"/>
              </a:moveTo>
              <a:cubicBezTo>
                <a:pt x="3722" y="0"/>
                <a:pt x="7382" y="962"/>
                <a:pt x="10623" y="2793"/>
              </a:cubicBezTo>
            </a:path>
            <a:path w="10624" h="21600" stroke="0" extrusionOk="0">
              <a:moveTo>
                <a:pt x="0" y="0"/>
              </a:moveTo>
              <a:cubicBezTo>
                <a:pt x="3722" y="0"/>
                <a:pt x="7382" y="962"/>
                <a:pt x="10623" y="2793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247650</xdr:colOff>
      <xdr:row>39</xdr:row>
      <xdr:rowOff>63500</xdr:rowOff>
    </xdr:from>
    <xdr:to>
      <xdr:col>6</xdr:col>
      <xdr:colOff>139700</xdr:colOff>
      <xdr:row>39</xdr:row>
      <xdr:rowOff>63500</xdr:rowOff>
    </xdr:to>
    <xdr:sp macro="" textlink="">
      <xdr:nvSpPr>
        <xdr:cNvPr id="141147" name="Line 101">
          <a:extLst>
            <a:ext uri="{FF2B5EF4-FFF2-40B4-BE49-F238E27FC236}">
              <a16:creationId xmlns:a16="http://schemas.microsoft.com/office/drawing/2014/main" xmlns="" id="{0F9DBCAF-2EF0-4B5A-E3BF-E618313375C1}"/>
            </a:ext>
          </a:extLst>
        </xdr:cNvPr>
        <xdr:cNvSpPr>
          <a:spLocks noChangeShapeType="1"/>
        </xdr:cNvSpPr>
      </xdr:nvSpPr>
      <xdr:spPr bwMode="auto">
        <a:xfrm rot="16200000" flipV="1">
          <a:off x="1698625" y="10353675"/>
          <a:ext cx="0" cy="108585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0</xdr:colOff>
      <xdr:row>44</xdr:row>
      <xdr:rowOff>114300</xdr:rowOff>
    </xdr:from>
    <xdr:to>
      <xdr:col>7</xdr:col>
      <xdr:colOff>0</xdr:colOff>
      <xdr:row>48</xdr:row>
      <xdr:rowOff>76200</xdr:rowOff>
    </xdr:to>
    <xdr:cxnSp macro="">
      <xdr:nvCxnSpPr>
        <xdr:cNvPr id="141148" name="AutoShape 103">
          <a:extLst>
            <a:ext uri="{FF2B5EF4-FFF2-40B4-BE49-F238E27FC236}">
              <a16:creationId xmlns:a16="http://schemas.microsoft.com/office/drawing/2014/main" xmlns="" id="{C2C69A33-DB88-0047-8C29-9DE1C8C24E5C}"/>
            </a:ext>
          </a:extLst>
        </xdr:cNvPr>
        <xdr:cNvCxnSpPr>
          <a:cxnSpLocks noChangeShapeType="1"/>
        </xdr:cNvCxnSpPr>
      </xdr:nvCxnSpPr>
      <xdr:spPr bwMode="auto">
        <a:xfrm>
          <a:off x="2400300" y="11741150"/>
          <a:ext cx="0" cy="59690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120650</xdr:colOff>
      <xdr:row>41</xdr:row>
      <xdr:rowOff>0</xdr:rowOff>
    </xdr:from>
    <xdr:to>
      <xdr:col>11</xdr:col>
      <xdr:colOff>349250</xdr:colOff>
      <xdr:row>43</xdr:row>
      <xdr:rowOff>120650</xdr:rowOff>
    </xdr:to>
    <xdr:sp macro="" textlink="">
      <xdr:nvSpPr>
        <xdr:cNvPr id="141149" name="Arc 104">
          <a:extLst>
            <a:ext uri="{FF2B5EF4-FFF2-40B4-BE49-F238E27FC236}">
              <a16:creationId xmlns:a16="http://schemas.microsoft.com/office/drawing/2014/main" xmlns="" id="{AB18DE21-CFB1-0D42-1ED2-11E896DEA140}"/>
            </a:ext>
          </a:extLst>
        </xdr:cNvPr>
        <xdr:cNvSpPr>
          <a:spLocks/>
        </xdr:cNvSpPr>
      </xdr:nvSpPr>
      <xdr:spPr bwMode="auto">
        <a:xfrm flipH="1">
          <a:off x="3371850" y="11150600"/>
          <a:ext cx="419100" cy="43815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120650</xdr:colOff>
      <xdr:row>43</xdr:row>
      <xdr:rowOff>114300</xdr:rowOff>
    </xdr:from>
    <xdr:to>
      <xdr:col>10</xdr:col>
      <xdr:colOff>120650</xdr:colOff>
      <xdr:row>48</xdr:row>
      <xdr:rowOff>76200</xdr:rowOff>
    </xdr:to>
    <xdr:cxnSp macro="">
      <xdr:nvCxnSpPr>
        <xdr:cNvPr id="141150" name="AutoShape 105">
          <a:extLst>
            <a:ext uri="{FF2B5EF4-FFF2-40B4-BE49-F238E27FC236}">
              <a16:creationId xmlns:a16="http://schemas.microsoft.com/office/drawing/2014/main" xmlns="" id="{D01FFF5F-BEB1-3DC5-59A2-1CC45A9008D6}"/>
            </a:ext>
          </a:extLst>
        </xdr:cNvPr>
        <xdr:cNvCxnSpPr>
          <a:cxnSpLocks noChangeShapeType="1"/>
        </xdr:cNvCxnSpPr>
      </xdr:nvCxnSpPr>
      <xdr:spPr bwMode="auto">
        <a:xfrm>
          <a:off x="3371850" y="11582400"/>
          <a:ext cx="0" cy="75565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349250</xdr:colOff>
      <xdr:row>41</xdr:row>
      <xdr:rowOff>0</xdr:rowOff>
    </xdr:from>
    <xdr:to>
      <xdr:col>11</xdr:col>
      <xdr:colOff>1416050</xdr:colOff>
      <xdr:row>41</xdr:row>
      <xdr:rowOff>0</xdr:rowOff>
    </xdr:to>
    <xdr:cxnSp macro="">
      <xdr:nvCxnSpPr>
        <xdr:cNvPr id="141151" name="AutoShape 106">
          <a:extLst>
            <a:ext uri="{FF2B5EF4-FFF2-40B4-BE49-F238E27FC236}">
              <a16:creationId xmlns:a16="http://schemas.microsoft.com/office/drawing/2014/main" xmlns="" id="{204045DF-0A3A-D180-BDF1-D6FFB5375F81}"/>
            </a:ext>
          </a:extLst>
        </xdr:cNvPr>
        <xdr:cNvCxnSpPr>
          <a:cxnSpLocks noChangeShapeType="1"/>
          <a:stCxn id="141149" idx="0"/>
        </xdr:cNvCxnSpPr>
      </xdr:nvCxnSpPr>
      <xdr:spPr bwMode="auto">
        <a:xfrm>
          <a:off x="3790950" y="11150600"/>
          <a:ext cx="10668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152400</xdr:colOff>
      <xdr:row>34</xdr:row>
      <xdr:rowOff>152400</xdr:rowOff>
    </xdr:from>
    <xdr:to>
      <xdr:col>7</xdr:col>
      <xdr:colOff>0</xdr:colOff>
      <xdr:row>37</xdr:row>
      <xdr:rowOff>44450</xdr:rowOff>
    </xdr:to>
    <xdr:sp macro="" textlink="">
      <xdr:nvSpPr>
        <xdr:cNvPr id="141152" name="Arc 107">
          <a:extLst>
            <a:ext uri="{FF2B5EF4-FFF2-40B4-BE49-F238E27FC236}">
              <a16:creationId xmlns:a16="http://schemas.microsoft.com/office/drawing/2014/main" xmlns="" id="{1C995AE7-B8F1-4930-5C8B-464869B23617}"/>
            </a:ext>
          </a:extLst>
        </xdr:cNvPr>
        <xdr:cNvSpPr>
          <a:spLocks/>
        </xdr:cNvSpPr>
      </xdr:nvSpPr>
      <xdr:spPr bwMode="auto">
        <a:xfrm flipV="1">
          <a:off x="1955800" y="10191750"/>
          <a:ext cx="444500" cy="36830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0</xdr:colOff>
      <xdr:row>31</xdr:row>
      <xdr:rowOff>38100</xdr:rowOff>
    </xdr:from>
    <xdr:to>
      <xdr:col>7</xdr:col>
      <xdr:colOff>0</xdr:colOff>
      <xdr:row>35</xdr:row>
      <xdr:rowOff>0</xdr:rowOff>
    </xdr:to>
    <xdr:cxnSp macro="">
      <xdr:nvCxnSpPr>
        <xdr:cNvPr id="141153" name="AutoShape 108">
          <a:extLst>
            <a:ext uri="{FF2B5EF4-FFF2-40B4-BE49-F238E27FC236}">
              <a16:creationId xmlns:a16="http://schemas.microsoft.com/office/drawing/2014/main" xmlns="" id="{E299C0AC-E87A-BEB4-7335-F07580CE3C84}"/>
            </a:ext>
          </a:extLst>
        </xdr:cNvPr>
        <xdr:cNvCxnSpPr>
          <a:cxnSpLocks noChangeShapeType="1"/>
        </xdr:cNvCxnSpPr>
      </xdr:nvCxnSpPr>
      <xdr:spPr bwMode="auto">
        <a:xfrm flipV="1">
          <a:off x="2400300" y="9563100"/>
          <a:ext cx="0" cy="63500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</xdr:col>
      <xdr:colOff>241300</xdr:colOff>
      <xdr:row>37</xdr:row>
      <xdr:rowOff>44450</xdr:rowOff>
    </xdr:from>
    <xdr:to>
      <xdr:col>5</xdr:col>
      <xdr:colOff>152400</xdr:colOff>
      <xdr:row>37</xdr:row>
      <xdr:rowOff>44450</xdr:rowOff>
    </xdr:to>
    <xdr:cxnSp macro="">
      <xdr:nvCxnSpPr>
        <xdr:cNvPr id="141154" name="AutoShape 109">
          <a:extLst>
            <a:ext uri="{FF2B5EF4-FFF2-40B4-BE49-F238E27FC236}">
              <a16:creationId xmlns:a16="http://schemas.microsoft.com/office/drawing/2014/main" xmlns="" id="{45E330D6-24F2-EE18-E964-943CCA246655}"/>
            </a:ext>
          </a:extLst>
        </xdr:cNvPr>
        <xdr:cNvCxnSpPr>
          <a:cxnSpLocks noChangeShapeType="1"/>
        </xdr:cNvCxnSpPr>
      </xdr:nvCxnSpPr>
      <xdr:spPr bwMode="auto">
        <a:xfrm flipH="1">
          <a:off x="1149350" y="10560050"/>
          <a:ext cx="80645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120650</xdr:colOff>
      <xdr:row>31</xdr:row>
      <xdr:rowOff>44450</xdr:rowOff>
    </xdr:from>
    <xdr:to>
      <xdr:col>10</xdr:col>
      <xdr:colOff>120650</xdr:colOff>
      <xdr:row>33</xdr:row>
      <xdr:rowOff>139700</xdr:rowOff>
    </xdr:to>
    <xdr:cxnSp macro="">
      <xdr:nvCxnSpPr>
        <xdr:cNvPr id="141155" name="AutoShape 110">
          <a:extLst>
            <a:ext uri="{FF2B5EF4-FFF2-40B4-BE49-F238E27FC236}">
              <a16:creationId xmlns:a16="http://schemas.microsoft.com/office/drawing/2014/main" xmlns="" id="{96A7B1CA-28B6-3F6D-7C99-C344A4C7140A}"/>
            </a:ext>
          </a:extLst>
        </xdr:cNvPr>
        <xdr:cNvCxnSpPr>
          <a:cxnSpLocks noChangeShapeType="1"/>
        </xdr:cNvCxnSpPr>
      </xdr:nvCxnSpPr>
      <xdr:spPr bwMode="auto">
        <a:xfrm flipV="1">
          <a:off x="3371850" y="9569450"/>
          <a:ext cx="0" cy="45085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8</xdr:col>
      <xdr:colOff>120650</xdr:colOff>
      <xdr:row>43</xdr:row>
      <xdr:rowOff>63500</xdr:rowOff>
    </xdr:from>
    <xdr:to>
      <xdr:col>8</xdr:col>
      <xdr:colOff>120650</xdr:colOff>
      <xdr:row>48</xdr:row>
      <xdr:rowOff>0</xdr:rowOff>
    </xdr:to>
    <xdr:sp macro="" textlink="">
      <xdr:nvSpPr>
        <xdr:cNvPr id="141157" name="Line 119">
          <a:extLst>
            <a:ext uri="{FF2B5EF4-FFF2-40B4-BE49-F238E27FC236}">
              <a16:creationId xmlns:a16="http://schemas.microsoft.com/office/drawing/2014/main" xmlns="" id="{7AC45003-28AD-EA36-E972-0845B50359D3}"/>
            </a:ext>
          </a:extLst>
        </xdr:cNvPr>
        <xdr:cNvSpPr>
          <a:spLocks noChangeShapeType="1"/>
        </xdr:cNvSpPr>
      </xdr:nvSpPr>
      <xdr:spPr bwMode="auto">
        <a:xfrm flipV="1">
          <a:off x="2819400" y="11531600"/>
          <a:ext cx="0" cy="730250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50800</xdr:colOff>
      <xdr:row>45</xdr:row>
      <xdr:rowOff>120650</xdr:rowOff>
    </xdr:from>
    <xdr:to>
      <xdr:col>9</xdr:col>
      <xdr:colOff>171450</xdr:colOff>
      <xdr:row>47</xdr:row>
      <xdr:rowOff>139700</xdr:rowOff>
    </xdr:to>
    <xdr:grpSp>
      <xdr:nvGrpSpPr>
        <xdr:cNvPr id="141158" name="Group 122">
          <a:extLst>
            <a:ext uri="{FF2B5EF4-FFF2-40B4-BE49-F238E27FC236}">
              <a16:creationId xmlns:a16="http://schemas.microsoft.com/office/drawing/2014/main" xmlns="" id="{4684797C-CDAF-3E6D-E6C1-233B1ECA74E1}"/>
            </a:ext>
          </a:extLst>
        </xdr:cNvPr>
        <xdr:cNvGrpSpPr>
          <a:grpSpLocks/>
        </xdr:cNvGrpSpPr>
      </xdr:nvGrpSpPr>
      <xdr:grpSpPr bwMode="auto">
        <a:xfrm>
          <a:off x="3087751" y="7565009"/>
          <a:ext cx="126365" cy="332232"/>
          <a:chOff x="296" y="389"/>
          <a:chExt cx="12" cy="36"/>
        </a:xfrm>
      </xdr:grpSpPr>
      <xdr:sp macro="" textlink="">
        <xdr:nvSpPr>
          <xdr:cNvPr id="142376" name="Line 123">
            <a:extLst>
              <a:ext uri="{FF2B5EF4-FFF2-40B4-BE49-F238E27FC236}">
                <a16:creationId xmlns:a16="http://schemas.microsoft.com/office/drawing/2014/main" xmlns="" id="{E85EFADF-59E3-041C-A7CE-42837C9E3893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2377" name="Line 124">
            <a:extLst>
              <a:ext uri="{FF2B5EF4-FFF2-40B4-BE49-F238E27FC236}">
                <a16:creationId xmlns:a16="http://schemas.microsoft.com/office/drawing/2014/main" xmlns="" id="{CA093CE6-52BA-0AB2-8BF3-6CA56BAF0944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9</xdr:col>
      <xdr:colOff>203200</xdr:colOff>
      <xdr:row>45</xdr:row>
      <xdr:rowOff>120650</xdr:rowOff>
    </xdr:from>
    <xdr:to>
      <xdr:col>10</xdr:col>
      <xdr:colOff>57150</xdr:colOff>
      <xdr:row>47</xdr:row>
      <xdr:rowOff>139700</xdr:rowOff>
    </xdr:to>
    <xdr:grpSp>
      <xdr:nvGrpSpPr>
        <xdr:cNvPr id="141159" name="Group 125">
          <a:extLst>
            <a:ext uri="{FF2B5EF4-FFF2-40B4-BE49-F238E27FC236}">
              <a16:creationId xmlns:a16="http://schemas.microsoft.com/office/drawing/2014/main" xmlns="" id="{F249AEB3-1AEB-2BC2-CC7E-7D509D710641}"/>
            </a:ext>
          </a:extLst>
        </xdr:cNvPr>
        <xdr:cNvGrpSpPr>
          <a:grpSpLocks/>
        </xdr:cNvGrpSpPr>
      </xdr:nvGrpSpPr>
      <xdr:grpSpPr bwMode="auto">
        <a:xfrm>
          <a:off x="3247771" y="7565009"/>
          <a:ext cx="106553" cy="332232"/>
          <a:chOff x="296" y="389"/>
          <a:chExt cx="12" cy="36"/>
        </a:xfrm>
      </xdr:grpSpPr>
      <xdr:sp macro="" textlink="">
        <xdr:nvSpPr>
          <xdr:cNvPr id="142374" name="Line 126">
            <a:extLst>
              <a:ext uri="{FF2B5EF4-FFF2-40B4-BE49-F238E27FC236}">
                <a16:creationId xmlns:a16="http://schemas.microsoft.com/office/drawing/2014/main" xmlns="" id="{901BE9B0-D742-72EA-37D5-02CF226A7FBE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2375" name="Line 127">
            <a:extLst>
              <a:ext uri="{FF2B5EF4-FFF2-40B4-BE49-F238E27FC236}">
                <a16:creationId xmlns:a16="http://schemas.microsoft.com/office/drawing/2014/main" xmlns="" id="{84B639E7-2744-A5B3-1EA8-5E8AF258986B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7</xdr:col>
      <xdr:colOff>38100</xdr:colOff>
      <xdr:row>31</xdr:row>
      <xdr:rowOff>63500</xdr:rowOff>
    </xdr:from>
    <xdr:to>
      <xdr:col>7</xdr:col>
      <xdr:colOff>158750</xdr:colOff>
      <xdr:row>33</xdr:row>
      <xdr:rowOff>44450</xdr:rowOff>
    </xdr:to>
    <xdr:grpSp>
      <xdr:nvGrpSpPr>
        <xdr:cNvPr id="141160" name="Group 128">
          <a:extLst>
            <a:ext uri="{FF2B5EF4-FFF2-40B4-BE49-F238E27FC236}">
              <a16:creationId xmlns:a16="http://schemas.microsoft.com/office/drawing/2014/main" xmlns="" id="{9784738F-0CAC-A0AC-2297-F24C0585114E}"/>
            </a:ext>
          </a:extLst>
        </xdr:cNvPr>
        <xdr:cNvGrpSpPr>
          <a:grpSpLocks/>
        </xdr:cNvGrpSpPr>
      </xdr:nvGrpSpPr>
      <xdr:grpSpPr bwMode="auto">
        <a:xfrm flipV="1">
          <a:off x="2482596" y="5274437"/>
          <a:ext cx="127889" cy="332232"/>
          <a:chOff x="296" y="389"/>
          <a:chExt cx="12" cy="36"/>
        </a:xfrm>
      </xdr:grpSpPr>
      <xdr:sp macro="" textlink="">
        <xdr:nvSpPr>
          <xdr:cNvPr id="142372" name="Line 129">
            <a:extLst>
              <a:ext uri="{FF2B5EF4-FFF2-40B4-BE49-F238E27FC236}">
                <a16:creationId xmlns:a16="http://schemas.microsoft.com/office/drawing/2014/main" xmlns="" id="{888976D8-DE32-CFEB-F033-EDF4E4D48CD5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2373" name="Line 130">
            <a:extLst>
              <a:ext uri="{FF2B5EF4-FFF2-40B4-BE49-F238E27FC236}">
                <a16:creationId xmlns:a16="http://schemas.microsoft.com/office/drawing/2014/main" xmlns="" id="{02B08087-23F2-53BB-39BB-4D7C6CBD3A62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7</xdr:col>
      <xdr:colOff>196850</xdr:colOff>
      <xdr:row>31</xdr:row>
      <xdr:rowOff>63500</xdr:rowOff>
    </xdr:from>
    <xdr:to>
      <xdr:col>8</xdr:col>
      <xdr:colOff>19050</xdr:colOff>
      <xdr:row>33</xdr:row>
      <xdr:rowOff>44450</xdr:rowOff>
    </xdr:to>
    <xdr:grpSp>
      <xdr:nvGrpSpPr>
        <xdr:cNvPr id="141161" name="Group 131">
          <a:extLst>
            <a:ext uri="{FF2B5EF4-FFF2-40B4-BE49-F238E27FC236}">
              <a16:creationId xmlns:a16="http://schemas.microsoft.com/office/drawing/2014/main" xmlns="" id="{5A09D6C8-DC55-973B-1320-434ECCF3AC6D}"/>
            </a:ext>
          </a:extLst>
        </xdr:cNvPr>
        <xdr:cNvGrpSpPr>
          <a:grpSpLocks/>
        </xdr:cNvGrpSpPr>
      </xdr:nvGrpSpPr>
      <xdr:grpSpPr bwMode="auto">
        <a:xfrm flipV="1">
          <a:off x="2650109" y="5274437"/>
          <a:ext cx="112903" cy="332232"/>
          <a:chOff x="296" y="389"/>
          <a:chExt cx="12" cy="36"/>
        </a:xfrm>
      </xdr:grpSpPr>
      <xdr:sp macro="" textlink="">
        <xdr:nvSpPr>
          <xdr:cNvPr id="142370" name="Line 132">
            <a:extLst>
              <a:ext uri="{FF2B5EF4-FFF2-40B4-BE49-F238E27FC236}">
                <a16:creationId xmlns:a16="http://schemas.microsoft.com/office/drawing/2014/main" xmlns="" id="{A4DA99E4-0210-ABCC-43E3-21AB7395DD6D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2371" name="Line 133">
            <a:extLst>
              <a:ext uri="{FF2B5EF4-FFF2-40B4-BE49-F238E27FC236}">
                <a16:creationId xmlns:a16="http://schemas.microsoft.com/office/drawing/2014/main" xmlns="" id="{34B3EC89-044C-F3A9-56BF-0DBE71F48824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</xdr:col>
      <xdr:colOff>184150</xdr:colOff>
      <xdr:row>45</xdr:row>
      <xdr:rowOff>120650</xdr:rowOff>
    </xdr:from>
    <xdr:to>
      <xdr:col>9</xdr:col>
      <xdr:colOff>12700</xdr:colOff>
      <xdr:row>47</xdr:row>
      <xdr:rowOff>139700</xdr:rowOff>
    </xdr:to>
    <xdr:grpSp>
      <xdr:nvGrpSpPr>
        <xdr:cNvPr id="141162" name="Group 139">
          <a:extLst>
            <a:ext uri="{FF2B5EF4-FFF2-40B4-BE49-F238E27FC236}">
              <a16:creationId xmlns:a16="http://schemas.microsoft.com/office/drawing/2014/main" xmlns="" id="{59617863-50CC-B5FC-E5C1-D1C1F892554A}"/>
            </a:ext>
          </a:extLst>
        </xdr:cNvPr>
        <xdr:cNvGrpSpPr>
          <a:grpSpLocks/>
        </xdr:cNvGrpSpPr>
      </xdr:nvGrpSpPr>
      <xdr:grpSpPr bwMode="auto">
        <a:xfrm>
          <a:off x="2936875" y="7565009"/>
          <a:ext cx="111252" cy="332232"/>
          <a:chOff x="296" y="389"/>
          <a:chExt cx="12" cy="36"/>
        </a:xfrm>
      </xdr:grpSpPr>
      <xdr:sp macro="" textlink="">
        <xdr:nvSpPr>
          <xdr:cNvPr id="142368" name="Line 140">
            <a:extLst>
              <a:ext uri="{FF2B5EF4-FFF2-40B4-BE49-F238E27FC236}">
                <a16:creationId xmlns:a16="http://schemas.microsoft.com/office/drawing/2014/main" xmlns="" id="{5E434448-7AA6-09AC-B972-DC8E67708356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2369" name="Line 141">
            <a:extLst>
              <a:ext uri="{FF2B5EF4-FFF2-40B4-BE49-F238E27FC236}">
                <a16:creationId xmlns:a16="http://schemas.microsoft.com/office/drawing/2014/main" xmlns="" id="{570DA5A5-B296-D844-8962-D2AF6F39E3D1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2</xdr:col>
      <xdr:colOff>247650</xdr:colOff>
      <xdr:row>40</xdr:row>
      <xdr:rowOff>63500</xdr:rowOff>
    </xdr:from>
    <xdr:to>
      <xdr:col>11</xdr:col>
      <xdr:colOff>1206500</xdr:colOff>
      <xdr:row>40</xdr:row>
      <xdr:rowOff>63500</xdr:rowOff>
    </xdr:to>
    <xdr:sp macro="" textlink="">
      <xdr:nvSpPr>
        <xdr:cNvPr id="141163" name="Line 142">
          <a:extLst>
            <a:ext uri="{FF2B5EF4-FFF2-40B4-BE49-F238E27FC236}">
              <a16:creationId xmlns:a16="http://schemas.microsoft.com/office/drawing/2014/main" xmlns="" id="{EE8776E9-6977-CEC0-28C6-A55EF20980E9}"/>
            </a:ext>
          </a:extLst>
        </xdr:cNvPr>
        <xdr:cNvSpPr>
          <a:spLocks noChangeShapeType="1"/>
        </xdr:cNvSpPr>
      </xdr:nvSpPr>
      <xdr:spPr bwMode="auto">
        <a:xfrm rot="5400000" flipH="1" flipV="1">
          <a:off x="2901950" y="9309100"/>
          <a:ext cx="0" cy="34925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571500</xdr:colOff>
      <xdr:row>10</xdr:row>
      <xdr:rowOff>76869</xdr:rowOff>
    </xdr:from>
    <xdr:to>
      <xdr:col>1</xdr:col>
      <xdr:colOff>174744</xdr:colOff>
      <xdr:row>19</xdr:row>
      <xdr:rowOff>76189</xdr:rowOff>
    </xdr:to>
    <xdr:sp macro="" textlink="">
      <xdr:nvSpPr>
        <xdr:cNvPr id="116" name="Text Box 204">
          <a:extLst>
            <a:ext uri="{FF2B5EF4-FFF2-40B4-BE49-F238E27FC236}">
              <a16:creationId xmlns:a16="http://schemas.microsoft.com/office/drawing/2014/main" xmlns="" id="{FE3670C3-F09F-4D25-C9CF-B43483F06F66}"/>
            </a:ext>
          </a:extLst>
        </xdr:cNvPr>
        <xdr:cNvSpPr txBox="1">
          <a:spLocks noChangeArrowheads="1"/>
        </xdr:cNvSpPr>
      </xdr:nvSpPr>
      <xdr:spPr bwMode="auto">
        <a:xfrm>
          <a:off x="571500" y="1958474"/>
          <a:ext cx="211507" cy="144311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45720" tIns="0" rIns="0" bIns="32004" anchor="t" upright="1"/>
        <a:lstStyle/>
        <a:p>
          <a:pPr algn="l" rtl="0">
            <a:defRPr sz="1000"/>
          </a:pPr>
          <a:r>
            <a:rPr kumimoji="0" lang="pl-PL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E"/>
              <a:ea typeface="+mn-ea"/>
              <a:cs typeface="Arial CE"/>
            </a:rPr>
            <a:t>L. Waryńskiego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  zachód</a:t>
          </a:r>
        </a:p>
      </xdr:txBody>
    </xdr:sp>
    <xdr:clientData/>
  </xdr:twoCellAnchor>
  <xdr:twoCellAnchor>
    <xdr:from>
      <xdr:col>12</xdr:col>
      <xdr:colOff>222751</xdr:colOff>
      <xdr:row>8</xdr:row>
      <xdr:rowOff>86895</xdr:rowOff>
    </xdr:from>
    <xdr:to>
      <xdr:col>12</xdr:col>
      <xdr:colOff>422776</xdr:colOff>
      <xdr:row>18</xdr:row>
      <xdr:rowOff>23599</xdr:rowOff>
    </xdr:to>
    <xdr:sp macro="" textlink="">
      <xdr:nvSpPr>
        <xdr:cNvPr id="117" name="Text Box 207">
          <a:extLst>
            <a:ext uri="{FF2B5EF4-FFF2-40B4-BE49-F238E27FC236}">
              <a16:creationId xmlns:a16="http://schemas.microsoft.com/office/drawing/2014/main" xmlns="" id="{9556A6D5-3CFB-03F6-C17D-475D3C8019F3}"/>
            </a:ext>
          </a:extLst>
        </xdr:cNvPr>
        <xdr:cNvSpPr txBox="1">
          <a:spLocks noChangeArrowheads="1"/>
        </xdr:cNvSpPr>
      </xdr:nvSpPr>
      <xdr:spPr bwMode="auto">
        <a:xfrm>
          <a:off x="5088856" y="1647658"/>
          <a:ext cx="200025" cy="154091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45720" tIns="0" rIns="0" bIns="32004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L. Waryńskiego  wschód</a:t>
          </a:r>
        </a:p>
      </xdr:txBody>
    </xdr:sp>
    <xdr:clientData/>
  </xdr:twoCellAnchor>
  <xdr:twoCellAnchor>
    <xdr:from>
      <xdr:col>10</xdr:col>
      <xdr:colOff>120650</xdr:colOff>
      <xdr:row>34</xdr:row>
      <xdr:rowOff>133350</xdr:rowOff>
    </xdr:from>
    <xdr:to>
      <xdr:col>11</xdr:col>
      <xdr:colOff>381000</xdr:colOff>
      <xdr:row>37</xdr:row>
      <xdr:rowOff>25400</xdr:rowOff>
    </xdr:to>
    <xdr:sp macro="" textlink="">
      <xdr:nvSpPr>
        <xdr:cNvPr id="141166" name="Arc 210">
          <a:extLst>
            <a:ext uri="{FF2B5EF4-FFF2-40B4-BE49-F238E27FC236}">
              <a16:creationId xmlns:a16="http://schemas.microsoft.com/office/drawing/2014/main" xmlns="" id="{E26D84C9-A815-1C08-DEA5-6C6878FDFD3D}"/>
            </a:ext>
          </a:extLst>
        </xdr:cNvPr>
        <xdr:cNvSpPr>
          <a:spLocks/>
        </xdr:cNvSpPr>
      </xdr:nvSpPr>
      <xdr:spPr bwMode="auto">
        <a:xfrm flipH="1" flipV="1">
          <a:off x="3371850" y="10172700"/>
          <a:ext cx="450850" cy="368300"/>
        </a:xfrm>
        <a:custGeom>
          <a:avLst/>
          <a:gdLst>
            <a:gd name="T0" fmla="*/ 0 w 21594"/>
            <a:gd name="T1" fmla="*/ 0 h 21600"/>
            <a:gd name="T2" fmla="*/ 2147483646 w 21594"/>
            <a:gd name="T3" fmla="*/ 2147483646 h 21600"/>
            <a:gd name="T4" fmla="*/ 0 w 21594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594" h="21600" fill="none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</a:path>
            <a:path w="21594" h="21600" stroke="0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120650</xdr:colOff>
      <xdr:row>32</xdr:row>
      <xdr:rowOff>57150</xdr:rowOff>
    </xdr:from>
    <xdr:to>
      <xdr:col>10</xdr:col>
      <xdr:colOff>120650</xdr:colOff>
      <xdr:row>34</xdr:row>
      <xdr:rowOff>152400</xdr:rowOff>
    </xdr:to>
    <xdr:cxnSp macro="">
      <xdr:nvCxnSpPr>
        <xdr:cNvPr id="141167" name="AutoShape 211">
          <a:extLst>
            <a:ext uri="{FF2B5EF4-FFF2-40B4-BE49-F238E27FC236}">
              <a16:creationId xmlns:a16="http://schemas.microsoft.com/office/drawing/2014/main" xmlns="" id="{30B0C0C4-5BA2-8634-62E6-0241699B15E0}"/>
            </a:ext>
          </a:extLst>
        </xdr:cNvPr>
        <xdr:cNvCxnSpPr>
          <a:cxnSpLocks noChangeShapeType="1"/>
        </xdr:cNvCxnSpPr>
      </xdr:nvCxnSpPr>
      <xdr:spPr bwMode="auto">
        <a:xfrm flipV="1">
          <a:off x="3371850" y="9740900"/>
          <a:ext cx="0" cy="45085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387350</xdr:colOff>
      <xdr:row>37</xdr:row>
      <xdr:rowOff>25400</xdr:rowOff>
    </xdr:from>
    <xdr:to>
      <xdr:col>11</xdr:col>
      <xdr:colOff>1422400</xdr:colOff>
      <xdr:row>37</xdr:row>
      <xdr:rowOff>25400</xdr:rowOff>
    </xdr:to>
    <xdr:cxnSp macro="">
      <xdr:nvCxnSpPr>
        <xdr:cNvPr id="141168" name="AutoShape 212">
          <a:extLst>
            <a:ext uri="{FF2B5EF4-FFF2-40B4-BE49-F238E27FC236}">
              <a16:creationId xmlns:a16="http://schemas.microsoft.com/office/drawing/2014/main" xmlns="" id="{5C645445-73FD-AF5A-178A-D23A89CE9B3B}"/>
            </a:ext>
          </a:extLst>
        </xdr:cNvPr>
        <xdr:cNvCxnSpPr>
          <a:cxnSpLocks noChangeShapeType="1"/>
        </xdr:cNvCxnSpPr>
      </xdr:nvCxnSpPr>
      <xdr:spPr bwMode="auto">
        <a:xfrm>
          <a:off x="3829050" y="10541000"/>
          <a:ext cx="103505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152400</xdr:colOff>
      <xdr:row>41</xdr:row>
      <xdr:rowOff>19050</xdr:rowOff>
    </xdr:from>
    <xdr:to>
      <xdr:col>7</xdr:col>
      <xdr:colOff>0</xdr:colOff>
      <xdr:row>43</xdr:row>
      <xdr:rowOff>114300</xdr:rowOff>
    </xdr:to>
    <xdr:sp macro="" textlink="">
      <xdr:nvSpPr>
        <xdr:cNvPr id="141170" name="Arc 214">
          <a:extLst>
            <a:ext uri="{FF2B5EF4-FFF2-40B4-BE49-F238E27FC236}">
              <a16:creationId xmlns:a16="http://schemas.microsoft.com/office/drawing/2014/main" xmlns="" id="{21E6CE76-7CF9-A2DB-9044-261D218D3C5D}"/>
            </a:ext>
          </a:extLst>
        </xdr:cNvPr>
        <xdr:cNvSpPr>
          <a:spLocks/>
        </xdr:cNvSpPr>
      </xdr:nvSpPr>
      <xdr:spPr bwMode="auto">
        <a:xfrm>
          <a:off x="1955800" y="11169650"/>
          <a:ext cx="444500" cy="41275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0</xdr:colOff>
      <xdr:row>43</xdr:row>
      <xdr:rowOff>114300</xdr:rowOff>
    </xdr:from>
    <xdr:to>
      <xdr:col>7</xdr:col>
      <xdr:colOff>0</xdr:colOff>
      <xdr:row>47</xdr:row>
      <xdr:rowOff>76200</xdr:rowOff>
    </xdr:to>
    <xdr:cxnSp macro="">
      <xdr:nvCxnSpPr>
        <xdr:cNvPr id="141171" name="AutoShape 215">
          <a:extLst>
            <a:ext uri="{FF2B5EF4-FFF2-40B4-BE49-F238E27FC236}">
              <a16:creationId xmlns:a16="http://schemas.microsoft.com/office/drawing/2014/main" xmlns="" id="{589BCE4F-5167-1B51-EDB4-16EBE6AFFD78}"/>
            </a:ext>
          </a:extLst>
        </xdr:cNvPr>
        <xdr:cNvCxnSpPr>
          <a:cxnSpLocks noChangeShapeType="1"/>
          <a:stCxn id="141170" idx="1"/>
        </xdr:cNvCxnSpPr>
      </xdr:nvCxnSpPr>
      <xdr:spPr bwMode="auto">
        <a:xfrm>
          <a:off x="2400300" y="11582400"/>
          <a:ext cx="0" cy="59690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</xdr:col>
      <xdr:colOff>196850</xdr:colOff>
      <xdr:row>41</xdr:row>
      <xdr:rowOff>19050</xdr:rowOff>
    </xdr:from>
    <xdr:to>
      <xdr:col>5</xdr:col>
      <xdr:colOff>152400</xdr:colOff>
      <xdr:row>41</xdr:row>
      <xdr:rowOff>19050</xdr:rowOff>
    </xdr:to>
    <xdr:cxnSp macro="">
      <xdr:nvCxnSpPr>
        <xdr:cNvPr id="141172" name="AutoShape 216">
          <a:extLst>
            <a:ext uri="{FF2B5EF4-FFF2-40B4-BE49-F238E27FC236}">
              <a16:creationId xmlns:a16="http://schemas.microsoft.com/office/drawing/2014/main" xmlns="" id="{881BD752-67D5-37F3-7C69-A07F236DE04F}"/>
            </a:ext>
          </a:extLst>
        </xdr:cNvPr>
        <xdr:cNvCxnSpPr>
          <a:cxnSpLocks noChangeShapeType="1"/>
          <a:stCxn id="141170" idx="0"/>
        </xdr:cNvCxnSpPr>
      </xdr:nvCxnSpPr>
      <xdr:spPr bwMode="auto">
        <a:xfrm flipH="1">
          <a:off x="1104900" y="11169650"/>
          <a:ext cx="8509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120650</xdr:colOff>
      <xdr:row>40</xdr:row>
      <xdr:rowOff>63500</xdr:rowOff>
    </xdr:from>
    <xdr:to>
      <xdr:col>7</xdr:col>
      <xdr:colOff>107950</xdr:colOff>
      <xdr:row>43</xdr:row>
      <xdr:rowOff>82550</xdr:rowOff>
    </xdr:to>
    <xdr:sp macro="" textlink="">
      <xdr:nvSpPr>
        <xdr:cNvPr id="141173" name="Arc 217">
          <a:extLst>
            <a:ext uri="{FF2B5EF4-FFF2-40B4-BE49-F238E27FC236}">
              <a16:creationId xmlns:a16="http://schemas.microsoft.com/office/drawing/2014/main" xmlns="" id="{39F2166C-FA6C-FBB0-E3BB-7CED9720E31A}"/>
            </a:ext>
          </a:extLst>
        </xdr:cNvPr>
        <xdr:cNvSpPr>
          <a:spLocks/>
        </xdr:cNvSpPr>
      </xdr:nvSpPr>
      <xdr:spPr bwMode="auto">
        <a:xfrm>
          <a:off x="1924050" y="11055350"/>
          <a:ext cx="584200" cy="495300"/>
        </a:xfrm>
        <a:custGeom>
          <a:avLst/>
          <a:gdLst>
            <a:gd name="T0" fmla="*/ 0 w 20848"/>
            <a:gd name="T1" fmla="*/ 0 h 21600"/>
            <a:gd name="T2" fmla="*/ 2147483646 w 20848"/>
            <a:gd name="T3" fmla="*/ 2147483646 h 21600"/>
            <a:gd name="T4" fmla="*/ 0 w 20848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0848" h="21600" fill="none" extrusionOk="0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</a:path>
            <a:path w="20848" h="21600" stroke="0" extrusionOk="0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247650</xdr:colOff>
      <xdr:row>15</xdr:row>
      <xdr:rowOff>120650</xdr:rowOff>
    </xdr:from>
    <xdr:to>
      <xdr:col>4</xdr:col>
      <xdr:colOff>12700</xdr:colOff>
      <xdr:row>16</xdr:row>
      <xdr:rowOff>76200</xdr:rowOff>
    </xdr:to>
    <xdr:grpSp>
      <xdr:nvGrpSpPr>
        <xdr:cNvPr id="141174" name="Group 218">
          <a:extLst>
            <a:ext uri="{FF2B5EF4-FFF2-40B4-BE49-F238E27FC236}">
              <a16:creationId xmlns:a16="http://schemas.microsoft.com/office/drawing/2014/main" xmlns="" id="{8421C63A-50BE-B49F-9E50-73D305AFF2E8}"/>
            </a:ext>
          </a:extLst>
        </xdr:cNvPr>
        <xdr:cNvGrpSpPr>
          <a:grpSpLocks/>
        </xdr:cNvGrpSpPr>
      </xdr:nvGrpSpPr>
      <xdr:grpSpPr bwMode="auto">
        <a:xfrm rot="5400000">
          <a:off x="1322832" y="2616581"/>
          <a:ext cx="112903" cy="353695"/>
          <a:chOff x="312" y="405"/>
          <a:chExt cx="12" cy="36"/>
        </a:xfrm>
      </xdr:grpSpPr>
      <xdr:sp macro="" textlink="">
        <xdr:nvSpPr>
          <xdr:cNvPr id="142366" name="Line 219">
            <a:extLst>
              <a:ext uri="{FF2B5EF4-FFF2-40B4-BE49-F238E27FC236}">
                <a16:creationId xmlns:a16="http://schemas.microsoft.com/office/drawing/2014/main" xmlns="" id="{20E6424E-021D-F46F-D488-1099F4905F7A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2367" name="Line 220">
            <a:extLst>
              <a:ext uri="{FF2B5EF4-FFF2-40B4-BE49-F238E27FC236}">
                <a16:creationId xmlns:a16="http://schemas.microsoft.com/office/drawing/2014/main" xmlns="" id="{0558C41F-F76C-E8CC-F9BD-D4D2FA58C43A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7</xdr:col>
      <xdr:colOff>190500</xdr:colOff>
      <xdr:row>15</xdr:row>
      <xdr:rowOff>6350</xdr:rowOff>
    </xdr:from>
    <xdr:to>
      <xdr:col>8</xdr:col>
      <xdr:colOff>292100</xdr:colOff>
      <xdr:row>17</xdr:row>
      <xdr:rowOff>152400</xdr:rowOff>
    </xdr:to>
    <xdr:sp macro="" textlink="">
      <xdr:nvSpPr>
        <xdr:cNvPr id="141175" name="Arc 235">
          <a:extLst>
            <a:ext uri="{FF2B5EF4-FFF2-40B4-BE49-F238E27FC236}">
              <a16:creationId xmlns:a16="http://schemas.microsoft.com/office/drawing/2014/main" xmlns="" id="{43AECB05-8FC4-D791-F217-42201469AB1D}"/>
            </a:ext>
          </a:extLst>
        </xdr:cNvPr>
        <xdr:cNvSpPr>
          <a:spLocks/>
        </xdr:cNvSpPr>
      </xdr:nvSpPr>
      <xdr:spPr bwMode="auto">
        <a:xfrm rot="5400000" flipH="1">
          <a:off x="2559050" y="2711450"/>
          <a:ext cx="463550" cy="400050"/>
        </a:xfrm>
        <a:custGeom>
          <a:avLst/>
          <a:gdLst>
            <a:gd name="T0" fmla="*/ 0 w 20539"/>
            <a:gd name="T1" fmla="*/ 0 h 21600"/>
            <a:gd name="T2" fmla="*/ 0 w 20539"/>
            <a:gd name="T3" fmla="*/ 0 h 21600"/>
            <a:gd name="T4" fmla="*/ 0 w 20539"/>
            <a:gd name="T5" fmla="*/ 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0539" h="21600" fill="none" extrusionOk="0">
              <a:moveTo>
                <a:pt x="0" y="0"/>
              </a:moveTo>
              <a:cubicBezTo>
                <a:pt x="9353" y="0"/>
                <a:pt x="17644" y="6020"/>
                <a:pt x="20539" y="14914"/>
              </a:cubicBezTo>
            </a:path>
            <a:path w="20539" h="21600" stroke="0" extrusionOk="0">
              <a:moveTo>
                <a:pt x="0" y="0"/>
              </a:moveTo>
              <a:cubicBezTo>
                <a:pt x="9353" y="0"/>
                <a:pt x="17644" y="6020"/>
                <a:pt x="20539" y="14914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0</xdr:colOff>
      <xdr:row>17</xdr:row>
      <xdr:rowOff>133350</xdr:rowOff>
    </xdr:from>
    <xdr:to>
      <xdr:col>9</xdr:col>
      <xdr:colOff>0</xdr:colOff>
      <xdr:row>23</xdr:row>
      <xdr:rowOff>25400</xdr:rowOff>
    </xdr:to>
    <xdr:sp macro="" textlink="">
      <xdr:nvSpPr>
        <xdr:cNvPr id="141176" name="Line 236">
          <a:extLst>
            <a:ext uri="{FF2B5EF4-FFF2-40B4-BE49-F238E27FC236}">
              <a16:creationId xmlns:a16="http://schemas.microsoft.com/office/drawing/2014/main" xmlns="" id="{854AB288-6EB5-2362-A12E-8C3426C89496}"/>
            </a:ext>
          </a:extLst>
        </xdr:cNvPr>
        <xdr:cNvSpPr>
          <a:spLocks noChangeShapeType="1"/>
        </xdr:cNvSpPr>
      </xdr:nvSpPr>
      <xdr:spPr bwMode="auto">
        <a:xfrm flipV="1">
          <a:off x="2990850" y="3124200"/>
          <a:ext cx="0" cy="95885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101600</xdr:colOff>
      <xdr:row>33</xdr:row>
      <xdr:rowOff>82550</xdr:rowOff>
    </xdr:from>
    <xdr:to>
      <xdr:col>7</xdr:col>
      <xdr:colOff>101600</xdr:colOff>
      <xdr:row>34</xdr:row>
      <xdr:rowOff>101600</xdr:rowOff>
    </xdr:to>
    <xdr:sp macro="" textlink="">
      <xdr:nvSpPr>
        <xdr:cNvPr id="141179" name="Line 242">
          <a:extLst>
            <a:ext uri="{FF2B5EF4-FFF2-40B4-BE49-F238E27FC236}">
              <a16:creationId xmlns:a16="http://schemas.microsoft.com/office/drawing/2014/main" xmlns="" id="{867323C7-6623-0524-6460-DD136C53E615}"/>
            </a:ext>
          </a:extLst>
        </xdr:cNvPr>
        <xdr:cNvSpPr>
          <a:spLocks noChangeShapeType="1"/>
        </xdr:cNvSpPr>
      </xdr:nvSpPr>
      <xdr:spPr bwMode="auto">
        <a:xfrm rot="10800000" flipV="1">
          <a:off x="2501900" y="9963150"/>
          <a:ext cx="0" cy="1778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171450</xdr:colOff>
      <xdr:row>34</xdr:row>
      <xdr:rowOff>95250</xdr:rowOff>
    </xdr:from>
    <xdr:to>
      <xdr:col>7</xdr:col>
      <xdr:colOff>101600</xdr:colOff>
      <xdr:row>37</xdr:row>
      <xdr:rowOff>25400</xdr:rowOff>
    </xdr:to>
    <xdr:sp macro="" textlink="">
      <xdr:nvSpPr>
        <xdr:cNvPr id="141180" name="Arc 243">
          <a:extLst>
            <a:ext uri="{FF2B5EF4-FFF2-40B4-BE49-F238E27FC236}">
              <a16:creationId xmlns:a16="http://schemas.microsoft.com/office/drawing/2014/main" xmlns="" id="{0AC6993E-17C0-DDEC-7340-6AC5F689D03F}"/>
            </a:ext>
          </a:extLst>
        </xdr:cNvPr>
        <xdr:cNvSpPr>
          <a:spLocks/>
        </xdr:cNvSpPr>
      </xdr:nvSpPr>
      <xdr:spPr bwMode="auto">
        <a:xfrm rot="-5400000" flipH="1" flipV="1">
          <a:off x="2035175" y="10074275"/>
          <a:ext cx="406400" cy="527050"/>
        </a:xfrm>
        <a:custGeom>
          <a:avLst/>
          <a:gdLst>
            <a:gd name="T0" fmla="*/ 0 w 16830"/>
            <a:gd name="T1" fmla="*/ 0 h 21600"/>
            <a:gd name="T2" fmla="*/ 2147483646 w 16830"/>
            <a:gd name="T3" fmla="*/ 2147483646 h 21600"/>
            <a:gd name="T4" fmla="*/ 0 w 1683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16830" h="21600" fill="none" extrusionOk="0">
              <a:moveTo>
                <a:pt x="0" y="0"/>
              </a:moveTo>
              <a:cubicBezTo>
                <a:pt x="6540" y="0"/>
                <a:pt x="12729" y="2963"/>
                <a:pt x="16829" y="8060"/>
              </a:cubicBezTo>
            </a:path>
            <a:path w="16830" h="21600" stroke="0" extrusionOk="0">
              <a:moveTo>
                <a:pt x="0" y="0"/>
              </a:moveTo>
              <a:cubicBezTo>
                <a:pt x="6540" y="0"/>
                <a:pt x="12729" y="2963"/>
                <a:pt x="16829" y="806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175628</xdr:colOff>
      <xdr:row>8</xdr:row>
      <xdr:rowOff>125329</xdr:rowOff>
    </xdr:from>
    <xdr:to>
      <xdr:col>11</xdr:col>
      <xdr:colOff>375987</xdr:colOff>
      <xdr:row>10</xdr:row>
      <xdr:rowOff>3671</xdr:rowOff>
    </xdr:to>
    <xdr:sp macro="" textlink="">
      <xdr:nvSpPr>
        <xdr:cNvPr id="148" name="Oval 22">
          <a:extLst>
            <a:ext uri="{FF2B5EF4-FFF2-40B4-BE49-F238E27FC236}">
              <a16:creationId xmlns:a16="http://schemas.microsoft.com/office/drawing/2014/main" xmlns="" id="{7F82184D-E926-5B76-4B7C-386794E096F2}"/>
            </a:ext>
          </a:extLst>
        </xdr:cNvPr>
        <xdr:cNvSpPr>
          <a:spLocks noChangeArrowheads="1"/>
        </xdr:cNvSpPr>
      </xdr:nvSpPr>
      <xdr:spPr bwMode="auto">
        <a:xfrm>
          <a:off x="3489325" y="1699461"/>
          <a:ext cx="200359" cy="19918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</a:t>
          </a:r>
        </a:p>
      </xdr:txBody>
    </xdr:sp>
    <xdr:clientData/>
  </xdr:twoCellAnchor>
  <xdr:twoCellAnchor>
    <xdr:from>
      <xdr:col>5</xdr:col>
      <xdr:colOff>268038</xdr:colOff>
      <xdr:row>6</xdr:row>
      <xdr:rowOff>64839</xdr:rowOff>
    </xdr:from>
    <xdr:to>
      <xdr:col>6</xdr:col>
      <xdr:colOff>265698</xdr:colOff>
      <xdr:row>7</xdr:row>
      <xdr:rowOff>71845</xdr:rowOff>
    </xdr:to>
    <xdr:sp macro="" textlink="">
      <xdr:nvSpPr>
        <xdr:cNvPr id="153" name="Oval 22">
          <a:extLst>
            <a:ext uri="{FF2B5EF4-FFF2-40B4-BE49-F238E27FC236}">
              <a16:creationId xmlns:a16="http://schemas.microsoft.com/office/drawing/2014/main" xmlns="" id="{864285D6-4533-04B0-CE37-0ADCE46EBDF3}"/>
            </a:ext>
          </a:extLst>
        </xdr:cNvPr>
        <xdr:cNvSpPr>
          <a:spLocks noChangeArrowheads="1"/>
        </xdr:cNvSpPr>
      </xdr:nvSpPr>
      <xdr:spPr bwMode="auto">
        <a:xfrm>
          <a:off x="2022643" y="1278023"/>
          <a:ext cx="283410" cy="20753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13</a:t>
          </a:r>
        </a:p>
      </xdr:txBody>
    </xdr:sp>
    <xdr:clientData/>
  </xdr:twoCellAnchor>
  <xdr:twoCellAnchor>
    <xdr:from>
      <xdr:col>11</xdr:col>
      <xdr:colOff>931779</xdr:colOff>
      <xdr:row>10</xdr:row>
      <xdr:rowOff>152901</xdr:rowOff>
    </xdr:from>
    <xdr:to>
      <xdr:col>11</xdr:col>
      <xdr:colOff>1213185</xdr:colOff>
      <xdr:row>12</xdr:row>
      <xdr:rowOff>33586</xdr:rowOff>
    </xdr:to>
    <xdr:sp macro="" textlink="">
      <xdr:nvSpPr>
        <xdr:cNvPr id="154" name="Oval 22">
          <a:extLst>
            <a:ext uri="{FF2B5EF4-FFF2-40B4-BE49-F238E27FC236}">
              <a16:creationId xmlns:a16="http://schemas.microsoft.com/office/drawing/2014/main" xmlns="" id="{58FFDAE8-453E-45CB-9835-2F496B3139C5}"/>
            </a:ext>
          </a:extLst>
        </xdr:cNvPr>
        <xdr:cNvSpPr>
          <a:spLocks noChangeArrowheads="1"/>
        </xdr:cNvSpPr>
      </xdr:nvSpPr>
      <xdr:spPr bwMode="auto">
        <a:xfrm>
          <a:off x="4245476" y="2047875"/>
          <a:ext cx="281406" cy="201527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14</a:t>
          </a:r>
        </a:p>
      </xdr:txBody>
    </xdr:sp>
    <xdr:clientData/>
  </xdr:twoCellAnchor>
  <xdr:twoCellAnchor>
    <xdr:from>
      <xdr:col>11</xdr:col>
      <xdr:colOff>55145</xdr:colOff>
      <xdr:row>22</xdr:row>
      <xdr:rowOff>45119</xdr:rowOff>
    </xdr:from>
    <xdr:to>
      <xdr:col>11</xdr:col>
      <xdr:colOff>345908</xdr:colOff>
      <xdr:row>23</xdr:row>
      <xdr:rowOff>56146</xdr:rowOff>
    </xdr:to>
    <xdr:sp macro="" textlink="">
      <xdr:nvSpPr>
        <xdr:cNvPr id="155" name="Oval 22">
          <a:extLst>
            <a:ext uri="{FF2B5EF4-FFF2-40B4-BE49-F238E27FC236}">
              <a16:creationId xmlns:a16="http://schemas.microsoft.com/office/drawing/2014/main" xmlns="" id="{24011854-E755-1058-AB9D-E796ACFF48E1}"/>
            </a:ext>
          </a:extLst>
        </xdr:cNvPr>
        <xdr:cNvSpPr>
          <a:spLocks noChangeArrowheads="1"/>
        </xdr:cNvSpPr>
      </xdr:nvSpPr>
      <xdr:spPr bwMode="auto">
        <a:xfrm>
          <a:off x="3368842" y="3925303"/>
          <a:ext cx="290763" cy="201527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15</a:t>
          </a:r>
        </a:p>
      </xdr:txBody>
    </xdr:sp>
    <xdr:clientData/>
  </xdr:twoCellAnchor>
  <xdr:twoCellAnchor>
    <xdr:from>
      <xdr:col>2</xdr:col>
      <xdr:colOff>243306</xdr:colOff>
      <xdr:row>17</xdr:row>
      <xdr:rowOff>90236</xdr:rowOff>
    </xdr:from>
    <xdr:to>
      <xdr:col>3</xdr:col>
      <xdr:colOff>235619</xdr:colOff>
      <xdr:row>18</xdr:row>
      <xdr:rowOff>115208</xdr:rowOff>
    </xdr:to>
    <xdr:sp macro="" textlink="">
      <xdr:nvSpPr>
        <xdr:cNvPr id="156" name="Oval 22">
          <a:extLst>
            <a:ext uri="{FF2B5EF4-FFF2-40B4-BE49-F238E27FC236}">
              <a16:creationId xmlns:a16="http://schemas.microsoft.com/office/drawing/2014/main" xmlns="" id="{53797042-A9DA-94A3-23AB-CAE43883FF09}"/>
            </a:ext>
          </a:extLst>
        </xdr:cNvPr>
        <xdr:cNvSpPr>
          <a:spLocks noChangeArrowheads="1"/>
        </xdr:cNvSpPr>
      </xdr:nvSpPr>
      <xdr:spPr bwMode="auto">
        <a:xfrm>
          <a:off x="1140661" y="3108157"/>
          <a:ext cx="278063" cy="18539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16</a:t>
          </a:r>
        </a:p>
      </xdr:txBody>
    </xdr:sp>
    <xdr:clientData/>
  </xdr:twoCellAnchor>
  <xdr:twoCellAnchor>
    <xdr:from>
      <xdr:col>8</xdr:col>
      <xdr:colOff>88900</xdr:colOff>
      <xdr:row>45</xdr:row>
      <xdr:rowOff>25400</xdr:rowOff>
    </xdr:from>
    <xdr:to>
      <xdr:col>11</xdr:col>
      <xdr:colOff>107950</xdr:colOff>
      <xdr:row>45</xdr:row>
      <xdr:rowOff>25400</xdr:rowOff>
    </xdr:to>
    <xdr:sp macro="" textlink="">
      <xdr:nvSpPr>
        <xdr:cNvPr id="141205" name="Line 202">
          <a:extLst>
            <a:ext uri="{FF2B5EF4-FFF2-40B4-BE49-F238E27FC236}">
              <a16:creationId xmlns:a16="http://schemas.microsoft.com/office/drawing/2014/main" xmlns="" id="{65080322-4000-CB45-0518-BA0D58A87575}"/>
            </a:ext>
          </a:extLst>
        </xdr:cNvPr>
        <xdr:cNvSpPr>
          <a:spLocks noChangeShapeType="1"/>
        </xdr:cNvSpPr>
      </xdr:nvSpPr>
      <xdr:spPr bwMode="auto">
        <a:xfrm rot="16200000" flipV="1">
          <a:off x="3168650" y="11430000"/>
          <a:ext cx="0" cy="7620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127000</xdr:colOff>
      <xdr:row>44</xdr:row>
      <xdr:rowOff>114300</xdr:rowOff>
    </xdr:from>
    <xdr:to>
      <xdr:col>8</xdr:col>
      <xdr:colOff>152400</xdr:colOff>
      <xdr:row>44</xdr:row>
      <xdr:rowOff>114300</xdr:rowOff>
    </xdr:to>
    <xdr:sp macro="" textlink="">
      <xdr:nvSpPr>
        <xdr:cNvPr id="141206" name="Line 202">
          <a:extLst>
            <a:ext uri="{FF2B5EF4-FFF2-40B4-BE49-F238E27FC236}">
              <a16:creationId xmlns:a16="http://schemas.microsoft.com/office/drawing/2014/main" xmlns="" id="{BD18AE0F-1FB8-318B-8A04-82990282126C}"/>
            </a:ext>
          </a:extLst>
        </xdr:cNvPr>
        <xdr:cNvSpPr>
          <a:spLocks noChangeShapeType="1"/>
        </xdr:cNvSpPr>
      </xdr:nvSpPr>
      <xdr:spPr bwMode="auto">
        <a:xfrm rot="-5400000" flipH="1" flipV="1">
          <a:off x="2540000" y="11430000"/>
          <a:ext cx="0" cy="6223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33338</xdr:colOff>
      <xdr:row>50</xdr:row>
      <xdr:rowOff>63104</xdr:rowOff>
    </xdr:from>
    <xdr:to>
      <xdr:col>10</xdr:col>
      <xdr:colOff>158194</xdr:colOff>
      <xdr:row>51</xdr:row>
      <xdr:rowOff>91679</xdr:rowOff>
    </xdr:to>
    <xdr:sp macro="" textlink="">
      <xdr:nvSpPr>
        <xdr:cNvPr id="196" name="Text Box 33">
          <a:extLst>
            <a:ext uri="{FF2B5EF4-FFF2-40B4-BE49-F238E27FC236}">
              <a16:creationId xmlns:a16="http://schemas.microsoft.com/office/drawing/2014/main" xmlns="" id="{4F9B262A-1DCC-A555-740D-A517B6C3B04D}"/>
            </a:ext>
          </a:extLst>
        </xdr:cNvPr>
        <xdr:cNvSpPr txBox="1">
          <a:spLocks noChangeArrowheads="1"/>
        </xdr:cNvSpPr>
      </xdr:nvSpPr>
      <xdr:spPr bwMode="auto">
        <a:xfrm>
          <a:off x="2359443" y="8505262"/>
          <a:ext cx="919162" cy="18899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0" anchor="t" upright="1"/>
        <a:lstStyle/>
        <a:p>
          <a:pPr algn="l" rtl="0">
            <a:defRPr sz="1000"/>
          </a:pPr>
          <a:r>
            <a:rPr lang="pl-PL" sz="1000" b="0" i="0" baseline="0">
              <a:effectLst/>
              <a:latin typeface="+mn-lt"/>
              <a:ea typeface="+mn-ea"/>
              <a:cs typeface="+mn-cs"/>
            </a:rPr>
            <a:t>Utrata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 południe</a:t>
          </a:r>
        </a:p>
      </xdr:txBody>
    </xdr:sp>
    <xdr:clientData/>
  </xdr:twoCellAnchor>
  <xdr:twoCellAnchor>
    <xdr:from>
      <xdr:col>6</xdr:col>
      <xdr:colOff>236539</xdr:colOff>
      <xdr:row>28</xdr:row>
      <xdr:rowOff>5557</xdr:rowOff>
    </xdr:from>
    <xdr:to>
      <xdr:col>9</xdr:col>
      <xdr:colOff>222001</xdr:colOff>
      <xdr:row>29</xdr:row>
      <xdr:rowOff>24608</xdr:rowOff>
    </xdr:to>
    <xdr:sp macro="" textlink="">
      <xdr:nvSpPr>
        <xdr:cNvPr id="197" name="Text Box 34">
          <a:extLst>
            <a:ext uri="{FF2B5EF4-FFF2-40B4-BE49-F238E27FC236}">
              <a16:creationId xmlns:a16="http://schemas.microsoft.com/office/drawing/2014/main" xmlns="" id="{98B64C24-C932-B43D-149C-EBBD3907A020}"/>
            </a:ext>
          </a:extLst>
        </xdr:cNvPr>
        <xdr:cNvSpPr txBox="1">
          <a:spLocks noChangeArrowheads="1"/>
        </xdr:cNvSpPr>
      </xdr:nvSpPr>
      <xdr:spPr bwMode="auto">
        <a:xfrm>
          <a:off x="2262189" y="9346407"/>
          <a:ext cx="833187" cy="18097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0" anchor="t" upright="1"/>
        <a:lstStyle/>
        <a:p>
          <a:pPr algn="l" rtl="0">
            <a:defRPr sz="1000"/>
          </a:pPr>
          <a:r>
            <a:rPr lang="pl-PL" sz="1000" b="0" i="0" baseline="0">
              <a:effectLst/>
              <a:latin typeface="+mn-lt"/>
              <a:ea typeface="+mn-ea"/>
              <a:cs typeface="+mn-cs"/>
            </a:rPr>
            <a:t>Utrata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 północ</a:t>
          </a:r>
        </a:p>
      </xdr:txBody>
    </xdr:sp>
    <xdr:clientData/>
  </xdr:twoCellAnchor>
  <xdr:twoCellAnchor>
    <xdr:from>
      <xdr:col>0</xdr:col>
      <xdr:colOff>595313</xdr:colOff>
      <xdr:row>35</xdr:row>
      <xdr:rowOff>41986</xdr:rowOff>
    </xdr:from>
    <xdr:to>
      <xdr:col>1</xdr:col>
      <xdr:colOff>192147</xdr:colOff>
      <xdr:row>43</xdr:row>
      <xdr:rowOff>153591</xdr:rowOff>
    </xdr:to>
    <xdr:sp macro="" textlink="">
      <xdr:nvSpPr>
        <xdr:cNvPr id="198" name="Text Box 204">
          <a:extLst>
            <a:ext uri="{FF2B5EF4-FFF2-40B4-BE49-F238E27FC236}">
              <a16:creationId xmlns:a16="http://schemas.microsoft.com/office/drawing/2014/main" xmlns="" id="{FC406631-9184-C393-84A2-2FEBD33941EC}"/>
            </a:ext>
          </a:extLst>
        </xdr:cNvPr>
        <xdr:cNvSpPr txBox="1">
          <a:spLocks noChangeArrowheads="1"/>
        </xdr:cNvSpPr>
      </xdr:nvSpPr>
      <xdr:spPr bwMode="auto">
        <a:xfrm>
          <a:off x="595313" y="10548061"/>
          <a:ext cx="200025" cy="140700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45720" tIns="0" rIns="0" bIns="32004" anchor="t" upright="1"/>
        <a:lstStyle/>
        <a:p>
          <a:pPr algn="l" rtl="0">
            <a:defRPr sz="1000"/>
          </a:pPr>
          <a:r>
            <a:rPr lang="pl-PL" sz="1000" b="0" i="0" baseline="0">
              <a:effectLst/>
              <a:latin typeface="+mn-lt"/>
              <a:ea typeface="+mn-ea"/>
              <a:cs typeface="+mn-cs"/>
            </a:rPr>
            <a:t>L. Waryńskiego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  zachód</a:t>
          </a:r>
        </a:p>
      </xdr:txBody>
    </xdr:sp>
    <xdr:clientData/>
  </xdr:twoCellAnchor>
  <xdr:twoCellAnchor>
    <xdr:from>
      <xdr:col>12</xdr:col>
      <xdr:colOff>240214</xdr:colOff>
      <xdr:row>33</xdr:row>
      <xdr:rowOff>96921</xdr:rowOff>
    </xdr:from>
    <xdr:to>
      <xdr:col>12</xdr:col>
      <xdr:colOff>453144</xdr:colOff>
      <xdr:row>42</xdr:row>
      <xdr:rowOff>100954</xdr:rowOff>
    </xdr:to>
    <xdr:sp macro="" textlink="">
      <xdr:nvSpPr>
        <xdr:cNvPr id="199" name="Text Box 207">
          <a:extLst>
            <a:ext uri="{FF2B5EF4-FFF2-40B4-BE49-F238E27FC236}">
              <a16:creationId xmlns:a16="http://schemas.microsoft.com/office/drawing/2014/main" xmlns="" id="{99B4B002-36B2-B9F5-9E48-118FF0BB5C8E}"/>
            </a:ext>
          </a:extLst>
        </xdr:cNvPr>
        <xdr:cNvSpPr txBox="1">
          <a:spLocks noChangeArrowheads="1"/>
        </xdr:cNvSpPr>
      </xdr:nvSpPr>
      <xdr:spPr bwMode="auto">
        <a:xfrm>
          <a:off x="5106319" y="10043026"/>
          <a:ext cx="212930" cy="144782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45720" tIns="0" rIns="0" bIns="32004" anchor="t" upright="1"/>
        <a:lstStyle/>
        <a:p>
          <a:pPr algn="l" rtl="0">
            <a:defRPr sz="1000"/>
          </a:pPr>
          <a:r>
            <a:rPr lang="pl-PL" sz="1000" b="0" i="0" baseline="0">
              <a:effectLst/>
              <a:latin typeface="+mn-lt"/>
              <a:ea typeface="+mn-ea"/>
              <a:cs typeface="+mn-cs"/>
            </a:rPr>
            <a:t>L. Waryńskiego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  wschód</a:t>
          </a:r>
        </a:p>
      </xdr:txBody>
    </xdr:sp>
    <xdr:clientData/>
  </xdr:twoCellAnchor>
  <xdr:twoCellAnchor>
    <xdr:from>
      <xdr:col>7</xdr:col>
      <xdr:colOff>279400</xdr:colOff>
      <xdr:row>12</xdr:row>
      <xdr:rowOff>0</xdr:rowOff>
    </xdr:from>
    <xdr:to>
      <xdr:col>9</xdr:col>
      <xdr:colOff>88900</xdr:colOff>
      <xdr:row>14</xdr:row>
      <xdr:rowOff>139700</xdr:rowOff>
    </xdr:to>
    <xdr:sp macro="" textlink="">
      <xdr:nvSpPr>
        <xdr:cNvPr id="141211" name="Arc 235">
          <a:extLst>
            <a:ext uri="{FF2B5EF4-FFF2-40B4-BE49-F238E27FC236}">
              <a16:creationId xmlns:a16="http://schemas.microsoft.com/office/drawing/2014/main" xmlns="" id="{A7EA28EC-0245-E34D-2CCB-F4AD5AB8C42A}"/>
            </a:ext>
          </a:extLst>
        </xdr:cNvPr>
        <xdr:cNvSpPr>
          <a:spLocks/>
        </xdr:cNvSpPr>
      </xdr:nvSpPr>
      <xdr:spPr bwMode="auto">
        <a:xfrm rot="5400000" flipV="1">
          <a:off x="2651125" y="2225675"/>
          <a:ext cx="457200" cy="400050"/>
        </a:xfrm>
        <a:custGeom>
          <a:avLst/>
          <a:gdLst>
            <a:gd name="T0" fmla="*/ 0 w 20539"/>
            <a:gd name="T1" fmla="*/ 0 h 21600"/>
            <a:gd name="T2" fmla="*/ 0 w 20539"/>
            <a:gd name="T3" fmla="*/ 0 h 21600"/>
            <a:gd name="T4" fmla="*/ 0 w 20539"/>
            <a:gd name="T5" fmla="*/ 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0539" h="21600" fill="none" extrusionOk="0">
              <a:moveTo>
                <a:pt x="0" y="0"/>
              </a:moveTo>
              <a:cubicBezTo>
                <a:pt x="9353" y="0"/>
                <a:pt x="17644" y="6020"/>
                <a:pt x="20539" y="14914"/>
              </a:cubicBezTo>
            </a:path>
            <a:path w="20539" h="21600" stroke="0" extrusionOk="0">
              <a:moveTo>
                <a:pt x="0" y="0"/>
              </a:moveTo>
              <a:cubicBezTo>
                <a:pt x="9353" y="0"/>
                <a:pt x="17644" y="6020"/>
                <a:pt x="20539" y="14914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82550</xdr:colOff>
      <xdr:row>16</xdr:row>
      <xdr:rowOff>25400</xdr:rowOff>
    </xdr:from>
    <xdr:to>
      <xdr:col>5</xdr:col>
      <xdr:colOff>215900</xdr:colOff>
      <xdr:row>16</xdr:row>
      <xdr:rowOff>25400</xdr:rowOff>
    </xdr:to>
    <xdr:sp macro="" textlink="">
      <xdr:nvSpPr>
        <xdr:cNvPr id="141262" name="Line 240">
          <a:extLst>
            <a:ext uri="{FF2B5EF4-FFF2-40B4-BE49-F238E27FC236}">
              <a16:creationId xmlns:a16="http://schemas.microsoft.com/office/drawing/2014/main" xmlns="" id="{D4B615E8-373E-EA3E-ACAA-57D758391009}"/>
            </a:ext>
          </a:extLst>
        </xdr:cNvPr>
        <xdr:cNvSpPr>
          <a:spLocks noChangeShapeType="1"/>
        </xdr:cNvSpPr>
      </xdr:nvSpPr>
      <xdr:spPr bwMode="auto">
        <a:xfrm rot="5400000" flipV="1">
          <a:off x="1803400" y="2641600"/>
          <a:ext cx="0" cy="4318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209550</xdr:colOff>
      <xdr:row>16</xdr:row>
      <xdr:rowOff>25400</xdr:rowOff>
    </xdr:from>
    <xdr:to>
      <xdr:col>7</xdr:col>
      <xdr:colOff>50800</xdr:colOff>
      <xdr:row>19</xdr:row>
      <xdr:rowOff>44450</xdr:rowOff>
    </xdr:to>
    <xdr:sp macro="" textlink="">
      <xdr:nvSpPr>
        <xdr:cNvPr id="141263" name="Arc 241">
          <a:extLst>
            <a:ext uri="{FF2B5EF4-FFF2-40B4-BE49-F238E27FC236}">
              <a16:creationId xmlns:a16="http://schemas.microsoft.com/office/drawing/2014/main" xmlns="" id="{F0D18848-EE51-513E-5274-E56295B1B605}"/>
            </a:ext>
          </a:extLst>
        </xdr:cNvPr>
        <xdr:cNvSpPr>
          <a:spLocks/>
        </xdr:cNvSpPr>
      </xdr:nvSpPr>
      <xdr:spPr bwMode="auto">
        <a:xfrm rot="10800000" flipH="1" flipV="1">
          <a:off x="2012950" y="2857500"/>
          <a:ext cx="438150" cy="495300"/>
        </a:xfrm>
        <a:custGeom>
          <a:avLst/>
          <a:gdLst>
            <a:gd name="T0" fmla="*/ 0 w 16830"/>
            <a:gd name="T1" fmla="*/ 0 h 21600"/>
            <a:gd name="T2" fmla="*/ 2147483646 w 16830"/>
            <a:gd name="T3" fmla="*/ 2147483646 h 21600"/>
            <a:gd name="T4" fmla="*/ 0 w 1683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16830" h="21600" fill="none" extrusionOk="0">
              <a:moveTo>
                <a:pt x="0" y="0"/>
              </a:moveTo>
              <a:cubicBezTo>
                <a:pt x="6540" y="0"/>
                <a:pt x="12729" y="2963"/>
                <a:pt x="16829" y="8060"/>
              </a:cubicBezTo>
            </a:path>
            <a:path w="16830" h="21600" stroke="0" extrusionOk="0">
              <a:moveTo>
                <a:pt x="0" y="0"/>
              </a:moveTo>
              <a:cubicBezTo>
                <a:pt x="6540" y="0"/>
                <a:pt x="12729" y="2963"/>
                <a:pt x="16829" y="806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368300</xdr:colOff>
      <xdr:row>13</xdr:row>
      <xdr:rowOff>25400</xdr:rowOff>
    </xdr:from>
    <xdr:to>
      <xdr:col>11</xdr:col>
      <xdr:colOff>800100</xdr:colOff>
      <xdr:row>13</xdr:row>
      <xdr:rowOff>25400</xdr:rowOff>
    </xdr:to>
    <xdr:sp macro="" textlink="">
      <xdr:nvSpPr>
        <xdr:cNvPr id="141264" name="Line 240">
          <a:extLst>
            <a:ext uri="{FF2B5EF4-FFF2-40B4-BE49-F238E27FC236}">
              <a16:creationId xmlns:a16="http://schemas.microsoft.com/office/drawing/2014/main" xmlns="" id="{3C6037B8-9BBC-AE8A-916A-D923A5FCADD7}"/>
            </a:ext>
          </a:extLst>
        </xdr:cNvPr>
        <xdr:cNvSpPr>
          <a:spLocks noChangeShapeType="1"/>
        </xdr:cNvSpPr>
      </xdr:nvSpPr>
      <xdr:spPr bwMode="auto">
        <a:xfrm rot="5400000" flipV="1">
          <a:off x="4025900" y="2165350"/>
          <a:ext cx="0" cy="4318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101600</xdr:colOff>
      <xdr:row>10</xdr:row>
      <xdr:rowOff>0</xdr:rowOff>
    </xdr:from>
    <xdr:to>
      <xdr:col>11</xdr:col>
      <xdr:colOff>336550</xdr:colOff>
      <xdr:row>13</xdr:row>
      <xdr:rowOff>25400</xdr:rowOff>
    </xdr:to>
    <xdr:sp macro="" textlink="">
      <xdr:nvSpPr>
        <xdr:cNvPr id="141265" name="Arc 241">
          <a:extLst>
            <a:ext uri="{FF2B5EF4-FFF2-40B4-BE49-F238E27FC236}">
              <a16:creationId xmlns:a16="http://schemas.microsoft.com/office/drawing/2014/main" xmlns="" id="{F84B729C-FDE7-F28B-15D7-FCC63290F143}"/>
            </a:ext>
          </a:extLst>
        </xdr:cNvPr>
        <xdr:cNvSpPr>
          <a:spLocks/>
        </xdr:cNvSpPr>
      </xdr:nvSpPr>
      <xdr:spPr bwMode="auto">
        <a:xfrm flipH="1" flipV="1">
          <a:off x="3352800" y="1879600"/>
          <a:ext cx="425450" cy="501650"/>
        </a:xfrm>
        <a:custGeom>
          <a:avLst/>
          <a:gdLst>
            <a:gd name="T0" fmla="*/ 0 w 16830"/>
            <a:gd name="T1" fmla="*/ 0 h 21600"/>
            <a:gd name="T2" fmla="*/ 2147483646 w 16830"/>
            <a:gd name="T3" fmla="*/ 2147483646 h 21600"/>
            <a:gd name="T4" fmla="*/ 0 w 1683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16830" h="21600" fill="none" extrusionOk="0">
              <a:moveTo>
                <a:pt x="0" y="0"/>
              </a:moveTo>
              <a:cubicBezTo>
                <a:pt x="6540" y="0"/>
                <a:pt x="12729" y="2963"/>
                <a:pt x="16829" y="8060"/>
              </a:cubicBezTo>
            </a:path>
            <a:path w="16830" h="21600" stroke="0" extrusionOk="0">
              <a:moveTo>
                <a:pt x="0" y="0"/>
              </a:moveTo>
              <a:cubicBezTo>
                <a:pt x="6540" y="0"/>
                <a:pt x="12729" y="2963"/>
                <a:pt x="16829" y="806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1306262</xdr:colOff>
      <xdr:row>12</xdr:row>
      <xdr:rowOff>82215</xdr:rowOff>
    </xdr:from>
    <xdr:to>
      <xdr:col>12</xdr:col>
      <xdr:colOff>137360</xdr:colOff>
      <xdr:row>13</xdr:row>
      <xdr:rowOff>113797</xdr:rowOff>
    </xdr:to>
    <xdr:sp macro="" textlink="">
      <xdr:nvSpPr>
        <xdr:cNvPr id="259" name="Oval 15">
          <a:extLst>
            <a:ext uri="{FF2B5EF4-FFF2-40B4-BE49-F238E27FC236}">
              <a16:creationId xmlns:a16="http://schemas.microsoft.com/office/drawing/2014/main" xmlns="" id="{6D7D039E-8A49-0372-213D-A89E11203062}"/>
            </a:ext>
          </a:extLst>
        </xdr:cNvPr>
        <xdr:cNvSpPr>
          <a:spLocks noChangeArrowheads="1"/>
        </xdr:cNvSpPr>
      </xdr:nvSpPr>
      <xdr:spPr bwMode="auto">
        <a:xfrm>
          <a:off x="4619959" y="2298031"/>
          <a:ext cx="204704" cy="19200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</a:t>
          </a:r>
        </a:p>
      </xdr:txBody>
    </xdr:sp>
    <xdr:clientData/>
  </xdr:twoCellAnchor>
  <xdr:twoCellAnchor>
    <xdr:from>
      <xdr:col>11</xdr:col>
      <xdr:colOff>1303254</xdr:colOff>
      <xdr:row>13</xdr:row>
      <xdr:rowOff>124325</xdr:rowOff>
    </xdr:from>
    <xdr:to>
      <xdr:col>12</xdr:col>
      <xdr:colOff>134352</xdr:colOff>
      <xdr:row>14</xdr:row>
      <xdr:rowOff>155907</xdr:rowOff>
    </xdr:to>
    <xdr:sp macro="" textlink="">
      <xdr:nvSpPr>
        <xdr:cNvPr id="260" name="Oval 15">
          <a:extLst>
            <a:ext uri="{FF2B5EF4-FFF2-40B4-BE49-F238E27FC236}">
              <a16:creationId xmlns:a16="http://schemas.microsoft.com/office/drawing/2014/main" xmlns="" id="{6D7D039E-8A49-0372-213D-A89E11203062}"/>
            </a:ext>
          </a:extLst>
        </xdr:cNvPr>
        <xdr:cNvSpPr>
          <a:spLocks noChangeArrowheads="1"/>
        </xdr:cNvSpPr>
      </xdr:nvSpPr>
      <xdr:spPr bwMode="auto">
        <a:xfrm>
          <a:off x="4616951" y="2500562"/>
          <a:ext cx="204704" cy="19200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3</a:t>
          </a:r>
        </a:p>
      </xdr:txBody>
    </xdr:sp>
    <xdr:clientData/>
  </xdr:twoCellAnchor>
  <xdr:twoCellAnchor>
    <xdr:from>
      <xdr:col>1</xdr:col>
      <xdr:colOff>280570</xdr:colOff>
      <xdr:row>14</xdr:row>
      <xdr:rowOff>39102</xdr:rowOff>
    </xdr:from>
    <xdr:to>
      <xdr:col>2</xdr:col>
      <xdr:colOff>199524</xdr:colOff>
      <xdr:row>15</xdr:row>
      <xdr:rowOff>70684</xdr:rowOff>
    </xdr:to>
    <xdr:sp macro="" textlink="">
      <xdr:nvSpPr>
        <xdr:cNvPr id="265" name="Oval 15">
          <a:extLst>
            <a:ext uri="{FF2B5EF4-FFF2-40B4-BE49-F238E27FC236}">
              <a16:creationId xmlns:a16="http://schemas.microsoft.com/office/drawing/2014/main" xmlns="" id="{6D7D039E-8A49-0372-213D-A89E11203062}"/>
            </a:ext>
          </a:extLst>
        </xdr:cNvPr>
        <xdr:cNvSpPr>
          <a:spLocks noChangeArrowheads="1"/>
        </xdr:cNvSpPr>
      </xdr:nvSpPr>
      <xdr:spPr bwMode="auto">
        <a:xfrm>
          <a:off x="892175" y="2575760"/>
          <a:ext cx="204704" cy="19200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6</a:t>
          </a:r>
        </a:p>
      </xdr:txBody>
    </xdr:sp>
    <xdr:clientData/>
  </xdr:twoCellAnchor>
  <xdr:twoCellAnchor>
    <xdr:from>
      <xdr:col>1</xdr:col>
      <xdr:colOff>277562</xdr:colOff>
      <xdr:row>15</xdr:row>
      <xdr:rowOff>81212</xdr:rowOff>
    </xdr:from>
    <xdr:to>
      <xdr:col>2</xdr:col>
      <xdr:colOff>196516</xdr:colOff>
      <xdr:row>16</xdr:row>
      <xdr:rowOff>112794</xdr:rowOff>
    </xdr:to>
    <xdr:sp macro="" textlink="">
      <xdr:nvSpPr>
        <xdr:cNvPr id="266" name="Oval 15">
          <a:extLst>
            <a:ext uri="{FF2B5EF4-FFF2-40B4-BE49-F238E27FC236}">
              <a16:creationId xmlns:a16="http://schemas.microsoft.com/office/drawing/2014/main" xmlns="" id="{6D7D039E-8A49-0372-213D-A89E11203062}"/>
            </a:ext>
          </a:extLst>
        </xdr:cNvPr>
        <xdr:cNvSpPr>
          <a:spLocks noChangeArrowheads="1"/>
        </xdr:cNvSpPr>
      </xdr:nvSpPr>
      <xdr:spPr bwMode="auto">
        <a:xfrm>
          <a:off x="889167" y="2778291"/>
          <a:ext cx="204704" cy="19200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5</a:t>
          </a:r>
        </a:p>
      </xdr:txBody>
    </xdr:sp>
    <xdr:clientData/>
  </xdr:twoCellAnchor>
  <xdr:twoCellAnchor>
    <xdr:from>
      <xdr:col>5</xdr:col>
      <xdr:colOff>248486</xdr:colOff>
      <xdr:row>8</xdr:row>
      <xdr:rowOff>107280</xdr:rowOff>
    </xdr:from>
    <xdr:to>
      <xdr:col>6</xdr:col>
      <xdr:colOff>167440</xdr:colOff>
      <xdr:row>9</xdr:row>
      <xdr:rowOff>138862</xdr:rowOff>
    </xdr:to>
    <xdr:sp macro="" textlink="">
      <xdr:nvSpPr>
        <xdr:cNvPr id="267" name="Oval 15">
          <a:extLst>
            <a:ext uri="{FF2B5EF4-FFF2-40B4-BE49-F238E27FC236}">
              <a16:creationId xmlns:a16="http://schemas.microsoft.com/office/drawing/2014/main" xmlns="" id="{6D7D039E-8A49-0372-213D-A89E11203062}"/>
            </a:ext>
          </a:extLst>
        </xdr:cNvPr>
        <xdr:cNvSpPr>
          <a:spLocks noChangeArrowheads="1"/>
        </xdr:cNvSpPr>
      </xdr:nvSpPr>
      <xdr:spPr bwMode="auto">
        <a:xfrm>
          <a:off x="2003091" y="1681412"/>
          <a:ext cx="204704" cy="19200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7</a:t>
          </a:r>
        </a:p>
      </xdr:txBody>
    </xdr:sp>
    <xdr:clientData/>
  </xdr:twoCellAnchor>
  <xdr:twoCellAnchor>
    <xdr:from>
      <xdr:col>11</xdr:col>
      <xdr:colOff>453357</xdr:colOff>
      <xdr:row>10</xdr:row>
      <xdr:rowOff>7018</xdr:rowOff>
    </xdr:from>
    <xdr:to>
      <xdr:col>11</xdr:col>
      <xdr:colOff>653716</xdr:colOff>
      <xdr:row>11</xdr:row>
      <xdr:rowOff>45781</xdr:rowOff>
    </xdr:to>
    <xdr:sp macro="" textlink="">
      <xdr:nvSpPr>
        <xdr:cNvPr id="268" name="Oval 22">
          <a:extLst>
            <a:ext uri="{FF2B5EF4-FFF2-40B4-BE49-F238E27FC236}">
              <a16:creationId xmlns:a16="http://schemas.microsoft.com/office/drawing/2014/main" xmlns="" id="{7F82184D-E926-5B76-4B7C-386794E096F2}"/>
            </a:ext>
          </a:extLst>
        </xdr:cNvPr>
        <xdr:cNvSpPr>
          <a:spLocks noChangeArrowheads="1"/>
        </xdr:cNvSpPr>
      </xdr:nvSpPr>
      <xdr:spPr bwMode="auto">
        <a:xfrm>
          <a:off x="3767054" y="1901992"/>
          <a:ext cx="200359" cy="19918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</a:t>
          </a:r>
        </a:p>
      </xdr:txBody>
    </xdr:sp>
    <xdr:clientData/>
  </xdr:twoCellAnchor>
  <xdr:twoCellAnchor>
    <xdr:from>
      <xdr:col>11</xdr:col>
      <xdr:colOff>196684</xdr:colOff>
      <xdr:row>20</xdr:row>
      <xdr:rowOff>1002</xdr:rowOff>
    </xdr:from>
    <xdr:to>
      <xdr:col>11</xdr:col>
      <xdr:colOff>496303</xdr:colOff>
      <xdr:row>21</xdr:row>
      <xdr:rowOff>9686</xdr:rowOff>
    </xdr:to>
    <xdr:sp macro="" textlink="">
      <xdr:nvSpPr>
        <xdr:cNvPr id="270" name="Oval 22">
          <a:extLst>
            <a:ext uri="{FF2B5EF4-FFF2-40B4-BE49-F238E27FC236}">
              <a16:creationId xmlns:a16="http://schemas.microsoft.com/office/drawing/2014/main" xmlns="" id="{7F82184D-E926-5B76-4B7C-386794E096F2}"/>
            </a:ext>
          </a:extLst>
        </xdr:cNvPr>
        <xdr:cNvSpPr>
          <a:spLocks noChangeArrowheads="1"/>
        </xdr:cNvSpPr>
      </xdr:nvSpPr>
      <xdr:spPr bwMode="auto">
        <a:xfrm>
          <a:off x="3510381" y="3500186"/>
          <a:ext cx="299619" cy="19918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</a:t>
          </a:r>
        </a:p>
      </xdr:txBody>
    </xdr:sp>
    <xdr:clientData/>
  </xdr:twoCellAnchor>
  <xdr:twoCellAnchor>
    <xdr:from>
      <xdr:col>5</xdr:col>
      <xdr:colOff>175460</xdr:colOff>
      <xdr:row>19</xdr:row>
      <xdr:rowOff>140368</xdr:rowOff>
    </xdr:from>
    <xdr:to>
      <xdr:col>6</xdr:col>
      <xdr:colOff>170448</xdr:colOff>
      <xdr:row>20</xdr:row>
      <xdr:rowOff>179131</xdr:rowOff>
    </xdr:to>
    <xdr:sp macro="" textlink="">
      <xdr:nvSpPr>
        <xdr:cNvPr id="271" name="Oval 22">
          <a:extLst>
            <a:ext uri="{FF2B5EF4-FFF2-40B4-BE49-F238E27FC236}">
              <a16:creationId xmlns:a16="http://schemas.microsoft.com/office/drawing/2014/main" xmlns="" id="{7F82184D-E926-5B76-4B7C-386794E096F2}"/>
            </a:ext>
          </a:extLst>
        </xdr:cNvPr>
        <xdr:cNvSpPr>
          <a:spLocks noChangeArrowheads="1"/>
        </xdr:cNvSpPr>
      </xdr:nvSpPr>
      <xdr:spPr bwMode="auto">
        <a:xfrm>
          <a:off x="1930065" y="3479131"/>
          <a:ext cx="280738" cy="19918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</a:t>
          </a:r>
        </a:p>
      </xdr:txBody>
    </xdr:sp>
    <xdr:clientData/>
  </xdr:twoCellAnchor>
  <xdr:twoCellAnchor>
    <xdr:from>
      <xdr:col>4</xdr:col>
      <xdr:colOff>217571</xdr:colOff>
      <xdr:row>18</xdr:row>
      <xdr:rowOff>22057</xdr:rowOff>
    </xdr:from>
    <xdr:to>
      <xdr:col>5</xdr:col>
      <xdr:colOff>212559</xdr:colOff>
      <xdr:row>19</xdr:row>
      <xdr:rowOff>60820</xdr:rowOff>
    </xdr:to>
    <xdr:sp macro="" textlink="">
      <xdr:nvSpPr>
        <xdr:cNvPr id="272" name="Oval 22">
          <a:extLst>
            <a:ext uri="{FF2B5EF4-FFF2-40B4-BE49-F238E27FC236}">
              <a16:creationId xmlns:a16="http://schemas.microsoft.com/office/drawing/2014/main" xmlns="" id="{7F82184D-E926-5B76-4B7C-386794E096F2}"/>
            </a:ext>
          </a:extLst>
        </xdr:cNvPr>
        <xdr:cNvSpPr>
          <a:spLocks noChangeArrowheads="1"/>
        </xdr:cNvSpPr>
      </xdr:nvSpPr>
      <xdr:spPr bwMode="auto">
        <a:xfrm>
          <a:off x="1686426" y="3200399"/>
          <a:ext cx="280738" cy="19918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</a:t>
          </a:r>
        </a:p>
      </xdr:txBody>
    </xdr:sp>
    <xdr:clientData/>
  </xdr:twoCellAnchor>
  <xdr:twoCellAnchor>
    <xdr:from>
      <xdr:col>7</xdr:col>
      <xdr:colOff>54142</xdr:colOff>
      <xdr:row>29</xdr:row>
      <xdr:rowOff>135355</xdr:rowOff>
    </xdr:from>
    <xdr:to>
      <xdr:col>7</xdr:col>
      <xdr:colOff>258846</xdr:colOff>
      <xdr:row>31</xdr:row>
      <xdr:rowOff>6516</xdr:rowOff>
    </xdr:to>
    <xdr:sp macro="" textlink="">
      <xdr:nvSpPr>
        <xdr:cNvPr id="322" name="Oval 15">
          <a:extLst>
            <a:ext uri="{FF2B5EF4-FFF2-40B4-BE49-F238E27FC236}">
              <a16:creationId xmlns:a16="http://schemas.microsoft.com/office/drawing/2014/main" xmlns="" id="{6D7D039E-8A49-0372-213D-A89E11203062}"/>
            </a:ext>
          </a:extLst>
        </xdr:cNvPr>
        <xdr:cNvSpPr>
          <a:spLocks noChangeArrowheads="1"/>
        </xdr:cNvSpPr>
      </xdr:nvSpPr>
      <xdr:spPr bwMode="auto">
        <a:xfrm>
          <a:off x="2380247" y="5168566"/>
          <a:ext cx="204704" cy="19200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</a:t>
          </a:r>
        </a:p>
      </xdr:txBody>
    </xdr:sp>
    <xdr:clientData/>
  </xdr:twoCellAnchor>
  <xdr:twoCellAnchor>
    <xdr:from>
      <xdr:col>8</xdr:col>
      <xdr:colOff>266365</xdr:colOff>
      <xdr:row>48</xdr:row>
      <xdr:rowOff>125330</xdr:rowOff>
    </xdr:from>
    <xdr:to>
      <xdr:col>9</xdr:col>
      <xdr:colOff>198688</xdr:colOff>
      <xdr:row>50</xdr:row>
      <xdr:rowOff>670</xdr:rowOff>
    </xdr:to>
    <xdr:sp macro="" textlink="">
      <xdr:nvSpPr>
        <xdr:cNvPr id="323" name="Oval 16">
          <a:extLst>
            <a:ext uri="{FF2B5EF4-FFF2-40B4-BE49-F238E27FC236}">
              <a16:creationId xmlns:a16="http://schemas.microsoft.com/office/drawing/2014/main" xmlns="" id="{22AAB999-1407-D20F-0B5F-6BBE2B9965ED}"/>
            </a:ext>
          </a:extLst>
        </xdr:cNvPr>
        <xdr:cNvSpPr>
          <a:spLocks noChangeArrowheads="1"/>
        </xdr:cNvSpPr>
      </xdr:nvSpPr>
      <xdr:spPr bwMode="auto">
        <a:xfrm>
          <a:off x="2878220" y="8246646"/>
          <a:ext cx="208047" cy="196182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4</a:t>
          </a:r>
        </a:p>
      </xdr:txBody>
    </xdr:sp>
    <xdr:clientData/>
  </xdr:twoCellAnchor>
  <xdr:twoCellAnchor>
    <xdr:from>
      <xdr:col>11</xdr:col>
      <xdr:colOff>128671</xdr:colOff>
      <xdr:row>33</xdr:row>
      <xdr:rowOff>60160</xdr:rowOff>
    </xdr:from>
    <xdr:to>
      <xdr:col>11</xdr:col>
      <xdr:colOff>329030</xdr:colOff>
      <xdr:row>34</xdr:row>
      <xdr:rowOff>98923</xdr:rowOff>
    </xdr:to>
    <xdr:sp macro="" textlink="">
      <xdr:nvSpPr>
        <xdr:cNvPr id="324" name="Oval 22">
          <a:extLst>
            <a:ext uri="{FF2B5EF4-FFF2-40B4-BE49-F238E27FC236}">
              <a16:creationId xmlns:a16="http://schemas.microsoft.com/office/drawing/2014/main" xmlns="" id="{7F82184D-E926-5B76-4B7C-386794E096F2}"/>
            </a:ext>
          </a:extLst>
        </xdr:cNvPr>
        <xdr:cNvSpPr>
          <a:spLocks noChangeArrowheads="1"/>
        </xdr:cNvSpPr>
      </xdr:nvSpPr>
      <xdr:spPr bwMode="auto">
        <a:xfrm>
          <a:off x="3442368" y="5775160"/>
          <a:ext cx="200359" cy="19918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</a:t>
          </a:r>
        </a:p>
      </xdr:txBody>
    </xdr:sp>
    <xdr:clientData/>
  </xdr:twoCellAnchor>
  <xdr:twoCellAnchor>
    <xdr:from>
      <xdr:col>5</xdr:col>
      <xdr:colOff>221081</xdr:colOff>
      <xdr:row>30</xdr:row>
      <xdr:rowOff>160090</xdr:rowOff>
    </xdr:from>
    <xdr:to>
      <xdr:col>6</xdr:col>
      <xdr:colOff>218741</xdr:colOff>
      <xdr:row>32</xdr:row>
      <xdr:rowOff>46781</xdr:rowOff>
    </xdr:to>
    <xdr:sp macro="" textlink="">
      <xdr:nvSpPr>
        <xdr:cNvPr id="325" name="Oval 22">
          <a:extLst>
            <a:ext uri="{FF2B5EF4-FFF2-40B4-BE49-F238E27FC236}">
              <a16:creationId xmlns:a16="http://schemas.microsoft.com/office/drawing/2014/main" xmlns="" id="{864285D6-4533-04B0-CE37-0ADCE46EBDF3}"/>
            </a:ext>
          </a:extLst>
        </xdr:cNvPr>
        <xdr:cNvSpPr>
          <a:spLocks noChangeArrowheads="1"/>
        </xdr:cNvSpPr>
      </xdr:nvSpPr>
      <xdr:spPr bwMode="auto">
        <a:xfrm>
          <a:off x="1975686" y="5353722"/>
          <a:ext cx="283410" cy="20753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13</a:t>
          </a:r>
        </a:p>
      </xdr:txBody>
    </xdr:sp>
    <xdr:clientData/>
  </xdr:twoCellAnchor>
  <xdr:twoCellAnchor>
    <xdr:from>
      <xdr:col>11</xdr:col>
      <xdr:colOff>884822</xdr:colOff>
      <xdr:row>35</xdr:row>
      <xdr:rowOff>87732</xdr:rowOff>
    </xdr:from>
    <xdr:to>
      <xdr:col>11</xdr:col>
      <xdr:colOff>1166228</xdr:colOff>
      <xdr:row>36</xdr:row>
      <xdr:rowOff>128838</xdr:rowOff>
    </xdr:to>
    <xdr:sp macro="" textlink="">
      <xdr:nvSpPr>
        <xdr:cNvPr id="326" name="Oval 22">
          <a:extLst>
            <a:ext uri="{FF2B5EF4-FFF2-40B4-BE49-F238E27FC236}">
              <a16:creationId xmlns:a16="http://schemas.microsoft.com/office/drawing/2014/main" xmlns="" id="{58FFDAE8-453E-45CB-9835-2F496B3139C5}"/>
            </a:ext>
          </a:extLst>
        </xdr:cNvPr>
        <xdr:cNvSpPr>
          <a:spLocks noChangeArrowheads="1"/>
        </xdr:cNvSpPr>
      </xdr:nvSpPr>
      <xdr:spPr bwMode="auto">
        <a:xfrm>
          <a:off x="4198519" y="6123574"/>
          <a:ext cx="281406" cy="201527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14</a:t>
          </a:r>
        </a:p>
      </xdr:txBody>
    </xdr:sp>
    <xdr:clientData/>
  </xdr:twoCellAnchor>
  <xdr:twoCellAnchor>
    <xdr:from>
      <xdr:col>11</xdr:col>
      <xdr:colOff>8188</xdr:colOff>
      <xdr:row>47</xdr:row>
      <xdr:rowOff>40107</xdr:rowOff>
    </xdr:from>
    <xdr:to>
      <xdr:col>11</xdr:col>
      <xdr:colOff>298951</xdr:colOff>
      <xdr:row>48</xdr:row>
      <xdr:rowOff>81213</xdr:rowOff>
    </xdr:to>
    <xdr:sp macro="" textlink="">
      <xdr:nvSpPr>
        <xdr:cNvPr id="327" name="Oval 22">
          <a:extLst>
            <a:ext uri="{FF2B5EF4-FFF2-40B4-BE49-F238E27FC236}">
              <a16:creationId xmlns:a16="http://schemas.microsoft.com/office/drawing/2014/main" xmlns="" id="{24011854-E755-1058-AB9D-E796ACFF48E1}"/>
            </a:ext>
          </a:extLst>
        </xdr:cNvPr>
        <xdr:cNvSpPr>
          <a:spLocks noChangeArrowheads="1"/>
        </xdr:cNvSpPr>
      </xdr:nvSpPr>
      <xdr:spPr bwMode="auto">
        <a:xfrm>
          <a:off x="3321885" y="8001002"/>
          <a:ext cx="290763" cy="201527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15</a:t>
          </a:r>
        </a:p>
      </xdr:txBody>
    </xdr:sp>
    <xdr:clientData/>
  </xdr:twoCellAnchor>
  <xdr:twoCellAnchor>
    <xdr:from>
      <xdr:col>2</xdr:col>
      <xdr:colOff>196349</xdr:colOff>
      <xdr:row>42</xdr:row>
      <xdr:rowOff>25067</xdr:rowOff>
    </xdr:from>
    <xdr:to>
      <xdr:col>3</xdr:col>
      <xdr:colOff>188662</xdr:colOff>
      <xdr:row>43</xdr:row>
      <xdr:rowOff>50038</xdr:rowOff>
    </xdr:to>
    <xdr:sp macro="" textlink="">
      <xdr:nvSpPr>
        <xdr:cNvPr id="328" name="Oval 22">
          <a:extLst>
            <a:ext uri="{FF2B5EF4-FFF2-40B4-BE49-F238E27FC236}">
              <a16:creationId xmlns:a16="http://schemas.microsoft.com/office/drawing/2014/main" xmlns="" id="{53797042-A9DA-94A3-23AB-CAE43883FF09}"/>
            </a:ext>
          </a:extLst>
        </xdr:cNvPr>
        <xdr:cNvSpPr>
          <a:spLocks noChangeArrowheads="1"/>
        </xdr:cNvSpPr>
      </xdr:nvSpPr>
      <xdr:spPr bwMode="auto">
        <a:xfrm>
          <a:off x="1093704" y="7183856"/>
          <a:ext cx="278063" cy="18539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16</a:t>
          </a:r>
        </a:p>
      </xdr:txBody>
    </xdr:sp>
    <xdr:clientData/>
  </xdr:twoCellAnchor>
  <xdr:twoCellAnchor>
    <xdr:from>
      <xdr:col>11</xdr:col>
      <xdr:colOff>1259305</xdr:colOff>
      <xdr:row>37</xdr:row>
      <xdr:rowOff>17046</xdr:rowOff>
    </xdr:from>
    <xdr:to>
      <xdr:col>12</xdr:col>
      <xdr:colOff>90403</xdr:colOff>
      <xdr:row>38</xdr:row>
      <xdr:rowOff>48628</xdr:rowOff>
    </xdr:to>
    <xdr:sp macro="" textlink="">
      <xdr:nvSpPr>
        <xdr:cNvPr id="329" name="Oval 15">
          <a:extLst>
            <a:ext uri="{FF2B5EF4-FFF2-40B4-BE49-F238E27FC236}">
              <a16:creationId xmlns:a16="http://schemas.microsoft.com/office/drawing/2014/main" xmlns="" id="{6D7D039E-8A49-0372-213D-A89E11203062}"/>
            </a:ext>
          </a:extLst>
        </xdr:cNvPr>
        <xdr:cNvSpPr>
          <a:spLocks noChangeArrowheads="1"/>
        </xdr:cNvSpPr>
      </xdr:nvSpPr>
      <xdr:spPr bwMode="auto">
        <a:xfrm>
          <a:off x="4573002" y="6373730"/>
          <a:ext cx="204704" cy="19200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</a:t>
          </a:r>
        </a:p>
      </xdr:txBody>
    </xdr:sp>
    <xdr:clientData/>
  </xdr:twoCellAnchor>
  <xdr:twoCellAnchor>
    <xdr:from>
      <xdr:col>11</xdr:col>
      <xdr:colOff>1256297</xdr:colOff>
      <xdr:row>38</xdr:row>
      <xdr:rowOff>59156</xdr:rowOff>
    </xdr:from>
    <xdr:to>
      <xdr:col>12</xdr:col>
      <xdr:colOff>87395</xdr:colOff>
      <xdr:row>39</xdr:row>
      <xdr:rowOff>90738</xdr:rowOff>
    </xdr:to>
    <xdr:sp macro="" textlink="">
      <xdr:nvSpPr>
        <xdr:cNvPr id="330" name="Oval 15">
          <a:extLst>
            <a:ext uri="{FF2B5EF4-FFF2-40B4-BE49-F238E27FC236}">
              <a16:creationId xmlns:a16="http://schemas.microsoft.com/office/drawing/2014/main" xmlns="" id="{6D7D039E-8A49-0372-213D-A89E11203062}"/>
            </a:ext>
          </a:extLst>
        </xdr:cNvPr>
        <xdr:cNvSpPr>
          <a:spLocks noChangeArrowheads="1"/>
        </xdr:cNvSpPr>
      </xdr:nvSpPr>
      <xdr:spPr bwMode="auto">
        <a:xfrm>
          <a:off x="4569994" y="6576261"/>
          <a:ext cx="204704" cy="19200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3</a:t>
          </a:r>
        </a:p>
      </xdr:txBody>
    </xdr:sp>
    <xdr:clientData/>
  </xdr:twoCellAnchor>
  <xdr:twoCellAnchor>
    <xdr:from>
      <xdr:col>1</xdr:col>
      <xdr:colOff>233613</xdr:colOff>
      <xdr:row>38</xdr:row>
      <xdr:rowOff>134354</xdr:rowOff>
    </xdr:from>
    <xdr:to>
      <xdr:col>2</xdr:col>
      <xdr:colOff>152567</xdr:colOff>
      <xdr:row>40</xdr:row>
      <xdr:rowOff>5515</xdr:rowOff>
    </xdr:to>
    <xdr:sp macro="" textlink="">
      <xdr:nvSpPr>
        <xdr:cNvPr id="331" name="Oval 15">
          <a:extLst>
            <a:ext uri="{FF2B5EF4-FFF2-40B4-BE49-F238E27FC236}">
              <a16:creationId xmlns:a16="http://schemas.microsoft.com/office/drawing/2014/main" xmlns="" id="{6D7D039E-8A49-0372-213D-A89E11203062}"/>
            </a:ext>
          </a:extLst>
        </xdr:cNvPr>
        <xdr:cNvSpPr>
          <a:spLocks noChangeArrowheads="1"/>
        </xdr:cNvSpPr>
      </xdr:nvSpPr>
      <xdr:spPr bwMode="auto">
        <a:xfrm>
          <a:off x="845218" y="6651459"/>
          <a:ext cx="204704" cy="19200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6</a:t>
          </a:r>
        </a:p>
      </xdr:txBody>
    </xdr:sp>
    <xdr:clientData/>
  </xdr:twoCellAnchor>
  <xdr:twoCellAnchor>
    <xdr:from>
      <xdr:col>1</xdr:col>
      <xdr:colOff>230605</xdr:colOff>
      <xdr:row>40</xdr:row>
      <xdr:rowOff>16043</xdr:rowOff>
    </xdr:from>
    <xdr:to>
      <xdr:col>2</xdr:col>
      <xdr:colOff>149559</xdr:colOff>
      <xdr:row>41</xdr:row>
      <xdr:rowOff>47625</xdr:rowOff>
    </xdr:to>
    <xdr:sp macro="" textlink="">
      <xdr:nvSpPr>
        <xdr:cNvPr id="332" name="Oval 15">
          <a:extLst>
            <a:ext uri="{FF2B5EF4-FFF2-40B4-BE49-F238E27FC236}">
              <a16:creationId xmlns:a16="http://schemas.microsoft.com/office/drawing/2014/main" xmlns="" id="{6D7D039E-8A49-0372-213D-A89E11203062}"/>
            </a:ext>
          </a:extLst>
        </xdr:cNvPr>
        <xdr:cNvSpPr>
          <a:spLocks noChangeArrowheads="1"/>
        </xdr:cNvSpPr>
      </xdr:nvSpPr>
      <xdr:spPr bwMode="auto">
        <a:xfrm>
          <a:off x="842210" y="6853990"/>
          <a:ext cx="204704" cy="19200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5</a:t>
          </a:r>
        </a:p>
      </xdr:txBody>
    </xdr:sp>
    <xdr:clientData/>
  </xdr:twoCellAnchor>
  <xdr:twoCellAnchor>
    <xdr:from>
      <xdr:col>5</xdr:col>
      <xdr:colOff>201529</xdr:colOff>
      <xdr:row>33</xdr:row>
      <xdr:rowOff>42111</xdr:rowOff>
    </xdr:from>
    <xdr:to>
      <xdr:col>6</xdr:col>
      <xdr:colOff>120483</xdr:colOff>
      <xdr:row>34</xdr:row>
      <xdr:rowOff>73693</xdr:rowOff>
    </xdr:to>
    <xdr:sp macro="" textlink="">
      <xdr:nvSpPr>
        <xdr:cNvPr id="333" name="Oval 15">
          <a:extLst>
            <a:ext uri="{FF2B5EF4-FFF2-40B4-BE49-F238E27FC236}">
              <a16:creationId xmlns:a16="http://schemas.microsoft.com/office/drawing/2014/main" xmlns="" id="{6D7D039E-8A49-0372-213D-A89E11203062}"/>
            </a:ext>
          </a:extLst>
        </xdr:cNvPr>
        <xdr:cNvSpPr>
          <a:spLocks noChangeArrowheads="1"/>
        </xdr:cNvSpPr>
      </xdr:nvSpPr>
      <xdr:spPr bwMode="auto">
        <a:xfrm>
          <a:off x="1956134" y="5757111"/>
          <a:ext cx="204704" cy="19200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7</a:t>
          </a:r>
        </a:p>
      </xdr:txBody>
    </xdr:sp>
    <xdr:clientData/>
  </xdr:twoCellAnchor>
  <xdr:twoCellAnchor>
    <xdr:from>
      <xdr:col>11</xdr:col>
      <xdr:colOff>406400</xdr:colOff>
      <xdr:row>34</xdr:row>
      <xdr:rowOff>102270</xdr:rowOff>
    </xdr:from>
    <xdr:to>
      <xdr:col>11</xdr:col>
      <xdr:colOff>606759</xdr:colOff>
      <xdr:row>35</xdr:row>
      <xdr:rowOff>141033</xdr:rowOff>
    </xdr:to>
    <xdr:sp macro="" textlink="">
      <xdr:nvSpPr>
        <xdr:cNvPr id="334" name="Oval 22">
          <a:extLst>
            <a:ext uri="{FF2B5EF4-FFF2-40B4-BE49-F238E27FC236}">
              <a16:creationId xmlns:a16="http://schemas.microsoft.com/office/drawing/2014/main" xmlns="" id="{7F82184D-E926-5B76-4B7C-386794E096F2}"/>
            </a:ext>
          </a:extLst>
        </xdr:cNvPr>
        <xdr:cNvSpPr>
          <a:spLocks noChangeArrowheads="1"/>
        </xdr:cNvSpPr>
      </xdr:nvSpPr>
      <xdr:spPr bwMode="auto">
        <a:xfrm>
          <a:off x="3720097" y="5977691"/>
          <a:ext cx="200359" cy="19918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</a:t>
          </a:r>
        </a:p>
      </xdr:txBody>
    </xdr:sp>
    <xdr:clientData/>
  </xdr:twoCellAnchor>
  <xdr:twoCellAnchor>
    <xdr:from>
      <xdr:col>11</xdr:col>
      <xdr:colOff>149727</xdr:colOff>
      <xdr:row>44</xdr:row>
      <xdr:rowOff>96253</xdr:rowOff>
    </xdr:from>
    <xdr:to>
      <xdr:col>11</xdr:col>
      <xdr:colOff>449346</xdr:colOff>
      <xdr:row>45</xdr:row>
      <xdr:rowOff>135016</xdr:rowOff>
    </xdr:to>
    <xdr:sp macro="" textlink="">
      <xdr:nvSpPr>
        <xdr:cNvPr id="336" name="Oval 22">
          <a:extLst>
            <a:ext uri="{FF2B5EF4-FFF2-40B4-BE49-F238E27FC236}">
              <a16:creationId xmlns:a16="http://schemas.microsoft.com/office/drawing/2014/main" xmlns="" id="{7F82184D-E926-5B76-4B7C-386794E096F2}"/>
            </a:ext>
          </a:extLst>
        </xdr:cNvPr>
        <xdr:cNvSpPr>
          <a:spLocks noChangeArrowheads="1"/>
        </xdr:cNvSpPr>
      </xdr:nvSpPr>
      <xdr:spPr bwMode="auto">
        <a:xfrm>
          <a:off x="3463424" y="7575885"/>
          <a:ext cx="299619" cy="19918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</a:t>
          </a:r>
        </a:p>
      </xdr:txBody>
    </xdr:sp>
    <xdr:clientData/>
  </xdr:twoCellAnchor>
  <xdr:twoCellAnchor>
    <xdr:from>
      <xdr:col>5</xdr:col>
      <xdr:colOff>128503</xdr:colOff>
      <xdr:row>44</xdr:row>
      <xdr:rowOff>75198</xdr:rowOff>
    </xdr:from>
    <xdr:to>
      <xdr:col>6</xdr:col>
      <xdr:colOff>123491</xdr:colOff>
      <xdr:row>45</xdr:row>
      <xdr:rowOff>113961</xdr:rowOff>
    </xdr:to>
    <xdr:sp macro="" textlink="">
      <xdr:nvSpPr>
        <xdr:cNvPr id="337" name="Oval 22">
          <a:extLst>
            <a:ext uri="{FF2B5EF4-FFF2-40B4-BE49-F238E27FC236}">
              <a16:creationId xmlns:a16="http://schemas.microsoft.com/office/drawing/2014/main" xmlns="" id="{7F82184D-E926-5B76-4B7C-386794E096F2}"/>
            </a:ext>
          </a:extLst>
        </xdr:cNvPr>
        <xdr:cNvSpPr>
          <a:spLocks noChangeArrowheads="1"/>
        </xdr:cNvSpPr>
      </xdr:nvSpPr>
      <xdr:spPr bwMode="auto">
        <a:xfrm>
          <a:off x="1883108" y="7554830"/>
          <a:ext cx="280738" cy="19918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</a:t>
          </a:r>
        </a:p>
      </xdr:txBody>
    </xdr:sp>
    <xdr:clientData/>
  </xdr:twoCellAnchor>
  <xdr:twoCellAnchor>
    <xdr:from>
      <xdr:col>4</xdr:col>
      <xdr:colOff>170614</xdr:colOff>
      <xdr:row>42</xdr:row>
      <xdr:rowOff>117309</xdr:rowOff>
    </xdr:from>
    <xdr:to>
      <xdr:col>5</xdr:col>
      <xdr:colOff>165602</xdr:colOff>
      <xdr:row>43</xdr:row>
      <xdr:rowOff>156071</xdr:rowOff>
    </xdr:to>
    <xdr:sp macro="" textlink="">
      <xdr:nvSpPr>
        <xdr:cNvPr id="338" name="Oval 22">
          <a:extLst>
            <a:ext uri="{FF2B5EF4-FFF2-40B4-BE49-F238E27FC236}">
              <a16:creationId xmlns:a16="http://schemas.microsoft.com/office/drawing/2014/main" xmlns="" id="{7F82184D-E926-5B76-4B7C-386794E096F2}"/>
            </a:ext>
          </a:extLst>
        </xdr:cNvPr>
        <xdr:cNvSpPr>
          <a:spLocks noChangeArrowheads="1"/>
        </xdr:cNvSpPr>
      </xdr:nvSpPr>
      <xdr:spPr bwMode="auto">
        <a:xfrm>
          <a:off x="1639469" y="7276098"/>
          <a:ext cx="280738" cy="19918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</a:t>
          </a:r>
        </a:p>
      </xdr:txBody>
    </xdr:sp>
    <xdr:clientData/>
  </xdr:twoCellAnchor>
  <xdr:twoCellAnchor>
    <xdr:from>
      <xdr:col>7</xdr:col>
      <xdr:colOff>0</xdr:colOff>
      <xdr:row>70</xdr:row>
      <xdr:rowOff>114300</xdr:rowOff>
    </xdr:from>
    <xdr:to>
      <xdr:col>7</xdr:col>
      <xdr:colOff>0</xdr:colOff>
      <xdr:row>74</xdr:row>
      <xdr:rowOff>76200</xdr:rowOff>
    </xdr:to>
    <xdr:cxnSp macro="">
      <xdr:nvCxnSpPr>
        <xdr:cNvPr id="343" name="AutoShape 103">
          <a:extLst>
            <a:ext uri="{FF2B5EF4-FFF2-40B4-BE49-F238E27FC236}">
              <a16:creationId xmlns:a16="http://schemas.microsoft.com/office/drawing/2014/main" xmlns="" id="{C2C69A33-DB88-0047-8C29-9DE1C8C24E5C}"/>
            </a:ext>
          </a:extLst>
        </xdr:cNvPr>
        <xdr:cNvCxnSpPr>
          <a:cxnSpLocks noChangeShapeType="1"/>
        </xdr:cNvCxnSpPr>
      </xdr:nvCxnSpPr>
      <xdr:spPr bwMode="auto">
        <a:xfrm>
          <a:off x="2326105" y="7593932"/>
          <a:ext cx="0" cy="603584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120650</xdr:colOff>
      <xdr:row>67</xdr:row>
      <xdr:rowOff>0</xdr:rowOff>
    </xdr:from>
    <xdr:to>
      <xdr:col>11</xdr:col>
      <xdr:colOff>349250</xdr:colOff>
      <xdr:row>69</xdr:row>
      <xdr:rowOff>120650</xdr:rowOff>
    </xdr:to>
    <xdr:sp macro="" textlink="">
      <xdr:nvSpPr>
        <xdr:cNvPr id="344" name="Arc 104">
          <a:extLst>
            <a:ext uri="{FF2B5EF4-FFF2-40B4-BE49-F238E27FC236}">
              <a16:creationId xmlns:a16="http://schemas.microsoft.com/office/drawing/2014/main" xmlns="" id="{AB18DE21-CFB1-0D42-1ED2-11E896DEA140}"/>
            </a:ext>
          </a:extLst>
        </xdr:cNvPr>
        <xdr:cNvSpPr>
          <a:spLocks/>
        </xdr:cNvSpPr>
      </xdr:nvSpPr>
      <xdr:spPr bwMode="auto">
        <a:xfrm flipH="1">
          <a:off x="3253874" y="6998368"/>
          <a:ext cx="409073" cy="441493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120650</xdr:colOff>
      <xdr:row>69</xdr:row>
      <xdr:rowOff>114300</xdr:rowOff>
    </xdr:from>
    <xdr:to>
      <xdr:col>10</xdr:col>
      <xdr:colOff>120650</xdr:colOff>
      <xdr:row>74</xdr:row>
      <xdr:rowOff>76200</xdr:rowOff>
    </xdr:to>
    <xdr:cxnSp macro="">
      <xdr:nvCxnSpPr>
        <xdr:cNvPr id="345" name="AutoShape 105">
          <a:extLst>
            <a:ext uri="{FF2B5EF4-FFF2-40B4-BE49-F238E27FC236}">
              <a16:creationId xmlns:a16="http://schemas.microsoft.com/office/drawing/2014/main" xmlns="" id="{D01FFF5F-BEB1-3DC5-59A2-1CC45A9008D6}"/>
            </a:ext>
          </a:extLst>
        </xdr:cNvPr>
        <xdr:cNvCxnSpPr>
          <a:cxnSpLocks noChangeShapeType="1"/>
        </xdr:cNvCxnSpPr>
      </xdr:nvCxnSpPr>
      <xdr:spPr bwMode="auto">
        <a:xfrm>
          <a:off x="3253874" y="7433511"/>
          <a:ext cx="0" cy="764005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349250</xdr:colOff>
      <xdr:row>67</xdr:row>
      <xdr:rowOff>0</xdr:rowOff>
    </xdr:from>
    <xdr:to>
      <xdr:col>11</xdr:col>
      <xdr:colOff>1416050</xdr:colOff>
      <xdr:row>67</xdr:row>
      <xdr:rowOff>0</xdr:rowOff>
    </xdr:to>
    <xdr:cxnSp macro="">
      <xdr:nvCxnSpPr>
        <xdr:cNvPr id="346" name="AutoShape 106">
          <a:extLst>
            <a:ext uri="{FF2B5EF4-FFF2-40B4-BE49-F238E27FC236}">
              <a16:creationId xmlns:a16="http://schemas.microsoft.com/office/drawing/2014/main" xmlns="" id="{204045DF-0A3A-D180-BDF1-D6FFB5375F81}"/>
            </a:ext>
          </a:extLst>
        </xdr:cNvPr>
        <xdr:cNvCxnSpPr>
          <a:cxnSpLocks noChangeShapeType="1"/>
          <a:stCxn id="344" idx="0"/>
        </xdr:cNvCxnSpPr>
      </xdr:nvCxnSpPr>
      <xdr:spPr bwMode="auto">
        <a:xfrm>
          <a:off x="3662947" y="6998368"/>
          <a:ext cx="1019175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152400</xdr:colOff>
      <xdr:row>60</xdr:row>
      <xdr:rowOff>152400</xdr:rowOff>
    </xdr:from>
    <xdr:to>
      <xdr:col>7</xdr:col>
      <xdr:colOff>0</xdr:colOff>
      <xdr:row>63</xdr:row>
      <xdr:rowOff>44450</xdr:rowOff>
    </xdr:to>
    <xdr:sp macro="" textlink="">
      <xdr:nvSpPr>
        <xdr:cNvPr id="347" name="Arc 107">
          <a:extLst>
            <a:ext uri="{FF2B5EF4-FFF2-40B4-BE49-F238E27FC236}">
              <a16:creationId xmlns:a16="http://schemas.microsoft.com/office/drawing/2014/main" xmlns="" id="{1C995AE7-B8F1-4930-5C8B-464869B23617}"/>
            </a:ext>
          </a:extLst>
        </xdr:cNvPr>
        <xdr:cNvSpPr>
          <a:spLocks/>
        </xdr:cNvSpPr>
      </xdr:nvSpPr>
      <xdr:spPr bwMode="auto">
        <a:xfrm flipV="1">
          <a:off x="1907005" y="6027821"/>
          <a:ext cx="419100" cy="373313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0</xdr:colOff>
      <xdr:row>57</xdr:row>
      <xdr:rowOff>38100</xdr:rowOff>
    </xdr:from>
    <xdr:to>
      <xdr:col>7</xdr:col>
      <xdr:colOff>0</xdr:colOff>
      <xdr:row>61</xdr:row>
      <xdr:rowOff>0</xdr:rowOff>
    </xdr:to>
    <xdr:cxnSp macro="">
      <xdr:nvCxnSpPr>
        <xdr:cNvPr id="348" name="AutoShape 108">
          <a:extLst>
            <a:ext uri="{FF2B5EF4-FFF2-40B4-BE49-F238E27FC236}">
              <a16:creationId xmlns:a16="http://schemas.microsoft.com/office/drawing/2014/main" xmlns="" id="{E299C0AC-E87A-BEB4-7335-F07580CE3C84}"/>
            </a:ext>
          </a:extLst>
        </xdr:cNvPr>
        <xdr:cNvCxnSpPr>
          <a:cxnSpLocks noChangeShapeType="1"/>
        </xdr:cNvCxnSpPr>
      </xdr:nvCxnSpPr>
      <xdr:spPr bwMode="auto">
        <a:xfrm flipV="1">
          <a:off x="2326105" y="5392153"/>
          <a:ext cx="0" cy="643689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</xdr:col>
      <xdr:colOff>241300</xdr:colOff>
      <xdr:row>63</xdr:row>
      <xdr:rowOff>44450</xdr:rowOff>
    </xdr:from>
    <xdr:to>
      <xdr:col>5</xdr:col>
      <xdr:colOff>152400</xdr:colOff>
      <xdr:row>63</xdr:row>
      <xdr:rowOff>44450</xdr:rowOff>
    </xdr:to>
    <xdr:cxnSp macro="">
      <xdr:nvCxnSpPr>
        <xdr:cNvPr id="349" name="AutoShape 109">
          <a:extLst>
            <a:ext uri="{FF2B5EF4-FFF2-40B4-BE49-F238E27FC236}">
              <a16:creationId xmlns:a16="http://schemas.microsoft.com/office/drawing/2014/main" xmlns="" id="{45E330D6-24F2-EE18-E964-943CCA246655}"/>
            </a:ext>
          </a:extLst>
        </xdr:cNvPr>
        <xdr:cNvCxnSpPr>
          <a:cxnSpLocks noChangeShapeType="1"/>
        </xdr:cNvCxnSpPr>
      </xdr:nvCxnSpPr>
      <xdr:spPr bwMode="auto">
        <a:xfrm flipH="1">
          <a:off x="1138655" y="6401134"/>
          <a:ext cx="76835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120650</xdr:colOff>
      <xdr:row>57</xdr:row>
      <xdr:rowOff>44450</xdr:rowOff>
    </xdr:from>
    <xdr:to>
      <xdr:col>10</xdr:col>
      <xdr:colOff>120650</xdr:colOff>
      <xdr:row>59</xdr:row>
      <xdr:rowOff>139700</xdr:rowOff>
    </xdr:to>
    <xdr:cxnSp macro="">
      <xdr:nvCxnSpPr>
        <xdr:cNvPr id="350" name="AutoShape 110">
          <a:extLst>
            <a:ext uri="{FF2B5EF4-FFF2-40B4-BE49-F238E27FC236}">
              <a16:creationId xmlns:a16="http://schemas.microsoft.com/office/drawing/2014/main" xmlns="" id="{96A7B1CA-28B6-3F6D-7C99-C344A4C7140A}"/>
            </a:ext>
          </a:extLst>
        </xdr:cNvPr>
        <xdr:cNvCxnSpPr>
          <a:cxnSpLocks noChangeShapeType="1"/>
        </xdr:cNvCxnSpPr>
      </xdr:nvCxnSpPr>
      <xdr:spPr bwMode="auto">
        <a:xfrm flipV="1">
          <a:off x="3253874" y="5398503"/>
          <a:ext cx="0" cy="456197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</xdr:col>
      <xdr:colOff>247650</xdr:colOff>
      <xdr:row>63</xdr:row>
      <xdr:rowOff>114300</xdr:rowOff>
    </xdr:from>
    <xdr:to>
      <xdr:col>11</xdr:col>
      <xdr:colOff>1206500</xdr:colOff>
      <xdr:row>63</xdr:row>
      <xdr:rowOff>114300</xdr:rowOff>
    </xdr:to>
    <xdr:sp macro="" textlink="">
      <xdr:nvSpPr>
        <xdr:cNvPr id="351" name="Line 114">
          <a:extLst>
            <a:ext uri="{FF2B5EF4-FFF2-40B4-BE49-F238E27FC236}">
              <a16:creationId xmlns:a16="http://schemas.microsoft.com/office/drawing/2014/main" xmlns="" id="{B8B07685-5A42-89A9-E369-04402258A8EA}"/>
            </a:ext>
          </a:extLst>
        </xdr:cNvPr>
        <xdr:cNvSpPr>
          <a:spLocks noChangeShapeType="1"/>
        </xdr:cNvSpPr>
      </xdr:nvSpPr>
      <xdr:spPr bwMode="auto">
        <a:xfrm rot="16200000" flipV="1">
          <a:off x="2832601" y="4783388"/>
          <a:ext cx="0" cy="3375192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120650</xdr:colOff>
      <xdr:row>69</xdr:row>
      <xdr:rowOff>63500</xdr:rowOff>
    </xdr:from>
    <xdr:to>
      <xdr:col>8</xdr:col>
      <xdr:colOff>120650</xdr:colOff>
      <xdr:row>74</xdr:row>
      <xdr:rowOff>0</xdr:rowOff>
    </xdr:to>
    <xdr:sp macro="" textlink="">
      <xdr:nvSpPr>
        <xdr:cNvPr id="352" name="Line 119">
          <a:extLst>
            <a:ext uri="{FF2B5EF4-FFF2-40B4-BE49-F238E27FC236}">
              <a16:creationId xmlns:a16="http://schemas.microsoft.com/office/drawing/2014/main" xmlns="" id="{7AC45003-28AD-EA36-E972-0845B50359D3}"/>
            </a:ext>
          </a:extLst>
        </xdr:cNvPr>
        <xdr:cNvSpPr>
          <a:spLocks noChangeShapeType="1"/>
        </xdr:cNvSpPr>
      </xdr:nvSpPr>
      <xdr:spPr bwMode="auto">
        <a:xfrm flipV="1">
          <a:off x="2732505" y="7382711"/>
          <a:ext cx="0" cy="738605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50800</xdr:colOff>
      <xdr:row>71</xdr:row>
      <xdr:rowOff>120650</xdr:rowOff>
    </xdr:from>
    <xdr:to>
      <xdr:col>9</xdr:col>
      <xdr:colOff>171450</xdr:colOff>
      <xdr:row>73</xdr:row>
      <xdr:rowOff>139700</xdr:rowOff>
    </xdr:to>
    <xdr:grpSp>
      <xdr:nvGrpSpPr>
        <xdr:cNvPr id="353" name="Group 122">
          <a:extLst>
            <a:ext uri="{FF2B5EF4-FFF2-40B4-BE49-F238E27FC236}">
              <a16:creationId xmlns:a16="http://schemas.microsoft.com/office/drawing/2014/main" xmlns="" id="{4684797C-CDAF-3E6D-E6C1-233B1ECA74E1}"/>
            </a:ext>
          </a:extLst>
        </xdr:cNvPr>
        <xdr:cNvGrpSpPr>
          <a:grpSpLocks/>
        </xdr:cNvGrpSpPr>
      </xdr:nvGrpSpPr>
      <xdr:grpSpPr bwMode="auto">
        <a:xfrm>
          <a:off x="3087751" y="11682857"/>
          <a:ext cx="126365" cy="332232"/>
          <a:chOff x="296" y="389"/>
          <a:chExt cx="12" cy="36"/>
        </a:xfrm>
      </xdr:grpSpPr>
      <xdr:sp macro="" textlink="">
        <xdr:nvSpPr>
          <xdr:cNvPr id="354" name="Line 123">
            <a:extLst>
              <a:ext uri="{FF2B5EF4-FFF2-40B4-BE49-F238E27FC236}">
                <a16:creationId xmlns:a16="http://schemas.microsoft.com/office/drawing/2014/main" xmlns="" id="{E85EFADF-59E3-041C-A7CE-42837C9E3893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55" name="Line 124">
            <a:extLst>
              <a:ext uri="{FF2B5EF4-FFF2-40B4-BE49-F238E27FC236}">
                <a16:creationId xmlns:a16="http://schemas.microsoft.com/office/drawing/2014/main" xmlns="" id="{CA093CE6-52BA-0AB2-8BF3-6CA56BAF0944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9</xdr:col>
      <xdr:colOff>203200</xdr:colOff>
      <xdr:row>71</xdr:row>
      <xdr:rowOff>120650</xdr:rowOff>
    </xdr:from>
    <xdr:to>
      <xdr:col>10</xdr:col>
      <xdr:colOff>57150</xdr:colOff>
      <xdr:row>73</xdr:row>
      <xdr:rowOff>139700</xdr:rowOff>
    </xdr:to>
    <xdr:grpSp>
      <xdr:nvGrpSpPr>
        <xdr:cNvPr id="356" name="Group 125">
          <a:extLst>
            <a:ext uri="{FF2B5EF4-FFF2-40B4-BE49-F238E27FC236}">
              <a16:creationId xmlns:a16="http://schemas.microsoft.com/office/drawing/2014/main" xmlns="" id="{F249AEB3-1AEB-2BC2-CC7E-7D509D710641}"/>
            </a:ext>
          </a:extLst>
        </xdr:cNvPr>
        <xdr:cNvGrpSpPr>
          <a:grpSpLocks/>
        </xdr:cNvGrpSpPr>
      </xdr:nvGrpSpPr>
      <xdr:grpSpPr bwMode="auto">
        <a:xfrm>
          <a:off x="3247771" y="11682857"/>
          <a:ext cx="106553" cy="332232"/>
          <a:chOff x="296" y="389"/>
          <a:chExt cx="12" cy="36"/>
        </a:xfrm>
      </xdr:grpSpPr>
      <xdr:sp macro="" textlink="">
        <xdr:nvSpPr>
          <xdr:cNvPr id="357" name="Line 126">
            <a:extLst>
              <a:ext uri="{FF2B5EF4-FFF2-40B4-BE49-F238E27FC236}">
                <a16:creationId xmlns:a16="http://schemas.microsoft.com/office/drawing/2014/main" xmlns="" id="{901BE9B0-D742-72EA-37D5-02CF226A7FBE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58" name="Line 127">
            <a:extLst>
              <a:ext uri="{FF2B5EF4-FFF2-40B4-BE49-F238E27FC236}">
                <a16:creationId xmlns:a16="http://schemas.microsoft.com/office/drawing/2014/main" xmlns="" id="{84B639E7-2744-A5B3-1EA8-5E8AF258986B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7</xdr:col>
      <xdr:colOff>38100</xdr:colOff>
      <xdr:row>57</xdr:row>
      <xdr:rowOff>63500</xdr:rowOff>
    </xdr:from>
    <xdr:to>
      <xdr:col>7</xdr:col>
      <xdr:colOff>158750</xdr:colOff>
      <xdr:row>59</xdr:row>
      <xdr:rowOff>44450</xdr:rowOff>
    </xdr:to>
    <xdr:grpSp>
      <xdr:nvGrpSpPr>
        <xdr:cNvPr id="359" name="Group 128">
          <a:extLst>
            <a:ext uri="{FF2B5EF4-FFF2-40B4-BE49-F238E27FC236}">
              <a16:creationId xmlns:a16="http://schemas.microsoft.com/office/drawing/2014/main" xmlns="" id="{9784738F-0CAC-A0AC-2297-F24C0585114E}"/>
            </a:ext>
          </a:extLst>
        </xdr:cNvPr>
        <xdr:cNvGrpSpPr>
          <a:grpSpLocks/>
        </xdr:cNvGrpSpPr>
      </xdr:nvGrpSpPr>
      <xdr:grpSpPr bwMode="auto">
        <a:xfrm flipV="1">
          <a:off x="2482596" y="9392285"/>
          <a:ext cx="127889" cy="332232"/>
          <a:chOff x="296" y="389"/>
          <a:chExt cx="12" cy="36"/>
        </a:xfrm>
      </xdr:grpSpPr>
      <xdr:sp macro="" textlink="">
        <xdr:nvSpPr>
          <xdr:cNvPr id="360" name="Line 129">
            <a:extLst>
              <a:ext uri="{FF2B5EF4-FFF2-40B4-BE49-F238E27FC236}">
                <a16:creationId xmlns:a16="http://schemas.microsoft.com/office/drawing/2014/main" xmlns="" id="{888976D8-DE32-CFEB-F033-EDF4E4D48CD5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61" name="Line 130">
            <a:extLst>
              <a:ext uri="{FF2B5EF4-FFF2-40B4-BE49-F238E27FC236}">
                <a16:creationId xmlns:a16="http://schemas.microsoft.com/office/drawing/2014/main" xmlns="" id="{02B08087-23F2-53BB-39BB-4D7C6CBD3A62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7</xdr:col>
      <xdr:colOff>196850</xdr:colOff>
      <xdr:row>57</xdr:row>
      <xdr:rowOff>63500</xdr:rowOff>
    </xdr:from>
    <xdr:to>
      <xdr:col>8</xdr:col>
      <xdr:colOff>19050</xdr:colOff>
      <xdr:row>59</xdr:row>
      <xdr:rowOff>44450</xdr:rowOff>
    </xdr:to>
    <xdr:grpSp>
      <xdr:nvGrpSpPr>
        <xdr:cNvPr id="362" name="Group 131">
          <a:extLst>
            <a:ext uri="{FF2B5EF4-FFF2-40B4-BE49-F238E27FC236}">
              <a16:creationId xmlns:a16="http://schemas.microsoft.com/office/drawing/2014/main" xmlns="" id="{5A09D6C8-DC55-973B-1320-434ECCF3AC6D}"/>
            </a:ext>
          </a:extLst>
        </xdr:cNvPr>
        <xdr:cNvGrpSpPr>
          <a:grpSpLocks/>
        </xdr:cNvGrpSpPr>
      </xdr:nvGrpSpPr>
      <xdr:grpSpPr bwMode="auto">
        <a:xfrm flipV="1">
          <a:off x="2650109" y="9392285"/>
          <a:ext cx="112903" cy="332232"/>
          <a:chOff x="296" y="389"/>
          <a:chExt cx="12" cy="36"/>
        </a:xfrm>
      </xdr:grpSpPr>
      <xdr:sp macro="" textlink="">
        <xdr:nvSpPr>
          <xdr:cNvPr id="363" name="Line 132">
            <a:extLst>
              <a:ext uri="{FF2B5EF4-FFF2-40B4-BE49-F238E27FC236}">
                <a16:creationId xmlns:a16="http://schemas.microsoft.com/office/drawing/2014/main" xmlns="" id="{A4DA99E4-0210-ABCC-43E3-21AB7395DD6D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64" name="Line 133">
            <a:extLst>
              <a:ext uri="{FF2B5EF4-FFF2-40B4-BE49-F238E27FC236}">
                <a16:creationId xmlns:a16="http://schemas.microsoft.com/office/drawing/2014/main" xmlns="" id="{34B3EC89-044C-F3A9-56BF-0DBE71F48824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</xdr:col>
      <xdr:colOff>184150</xdr:colOff>
      <xdr:row>71</xdr:row>
      <xdr:rowOff>120650</xdr:rowOff>
    </xdr:from>
    <xdr:to>
      <xdr:col>9</xdr:col>
      <xdr:colOff>12700</xdr:colOff>
      <xdr:row>73</xdr:row>
      <xdr:rowOff>139700</xdr:rowOff>
    </xdr:to>
    <xdr:grpSp>
      <xdr:nvGrpSpPr>
        <xdr:cNvPr id="365" name="Group 139">
          <a:extLst>
            <a:ext uri="{FF2B5EF4-FFF2-40B4-BE49-F238E27FC236}">
              <a16:creationId xmlns:a16="http://schemas.microsoft.com/office/drawing/2014/main" xmlns="" id="{59617863-50CC-B5FC-E5C1-D1C1F892554A}"/>
            </a:ext>
          </a:extLst>
        </xdr:cNvPr>
        <xdr:cNvGrpSpPr>
          <a:grpSpLocks/>
        </xdr:cNvGrpSpPr>
      </xdr:nvGrpSpPr>
      <xdr:grpSpPr bwMode="auto">
        <a:xfrm>
          <a:off x="2936875" y="11682857"/>
          <a:ext cx="111252" cy="332232"/>
          <a:chOff x="296" y="389"/>
          <a:chExt cx="12" cy="36"/>
        </a:xfrm>
      </xdr:grpSpPr>
      <xdr:sp macro="" textlink="">
        <xdr:nvSpPr>
          <xdr:cNvPr id="366" name="Line 140">
            <a:extLst>
              <a:ext uri="{FF2B5EF4-FFF2-40B4-BE49-F238E27FC236}">
                <a16:creationId xmlns:a16="http://schemas.microsoft.com/office/drawing/2014/main" xmlns="" id="{5E434448-7AA6-09AC-B972-DC8E67708356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67" name="Line 141">
            <a:extLst>
              <a:ext uri="{FF2B5EF4-FFF2-40B4-BE49-F238E27FC236}">
                <a16:creationId xmlns:a16="http://schemas.microsoft.com/office/drawing/2014/main" xmlns="" id="{570DA5A5-B296-D844-8962-D2AF6F39E3D1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2</xdr:col>
      <xdr:colOff>247650</xdr:colOff>
      <xdr:row>66</xdr:row>
      <xdr:rowOff>63500</xdr:rowOff>
    </xdr:from>
    <xdr:to>
      <xdr:col>11</xdr:col>
      <xdr:colOff>1206500</xdr:colOff>
      <xdr:row>66</xdr:row>
      <xdr:rowOff>63500</xdr:rowOff>
    </xdr:to>
    <xdr:sp macro="" textlink="">
      <xdr:nvSpPr>
        <xdr:cNvPr id="368" name="Line 142">
          <a:extLst>
            <a:ext uri="{FF2B5EF4-FFF2-40B4-BE49-F238E27FC236}">
              <a16:creationId xmlns:a16="http://schemas.microsoft.com/office/drawing/2014/main" xmlns="" id="{EE8776E9-6977-CEC0-28C6-A55EF20980E9}"/>
            </a:ext>
          </a:extLst>
        </xdr:cNvPr>
        <xdr:cNvSpPr>
          <a:spLocks noChangeShapeType="1"/>
        </xdr:cNvSpPr>
      </xdr:nvSpPr>
      <xdr:spPr bwMode="auto">
        <a:xfrm rot="5400000" flipH="1" flipV="1">
          <a:off x="2832601" y="5213851"/>
          <a:ext cx="0" cy="3375192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120650</xdr:colOff>
      <xdr:row>60</xdr:row>
      <xdr:rowOff>133350</xdr:rowOff>
    </xdr:from>
    <xdr:to>
      <xdr:col>11</xdr:col>
      <xdr:colOff>381000</xdr:colOff>
      <xdr:row>63</xdr:row>
      <xdr:rowOff>25400</xdr:rowOff>
    </xdr:to>
    <xdr:sp macro="" textlink="">
      <xdr:nvSpPr>
        <xdr:cNvPr id="369" name="Arc 210">
          <a:extLst>
            <a:ext uri="{FF2B5EF4-FFF2-40B4-BE49-F238E27FC236}">
              <a16:creationId xmlns:a16="http://schemas.microsoft.com/office/drawing/2014/main" xmlns="" id="{E26D84C9-A815-1C08-DEA5-6C6878FDFD3D}"/>
            </a:ext>
          </a:extLst>
        </xdr:cNvPr>
        <xdr:cNvSpPr>
          <a:spLocks/>
        </xdr:cNvSpPr>
      </xdr:nvSpPr>
      <xdr:spPr bwMode="auto">
        <a:xfrm flipH="1" flipV="1">
          <a:off x="3253874" y="6008771"/>
          <a:ext cx="440823" cy="373313"/>
        </a:xfrm>
        <a:custGeom>
          <a:avLst/>
          <a:gdLst>
            <a:gd name="T0" fmla="*/ 0 w 21594"/>
            <a:gd name="T1" fmla="*/ 0 h 21600"/>
            <a:gd name="T2" fmla="*/ 2147483646 w 21594"/>
            <a:gd name="T3" fmla="*/ 2147483646 h 21600"/>
            <a:gd name="T4" fmla="*/ 0 w 21594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594" h="21600" fill="none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</a:path>
            <a:path w="21594" h="21600" stroke="0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120650</xdr:colOff>
      <xdr:row>58</xdr:row>
      <xdr:rowOff>57150</xdr:rowOff>
    </xdr:from>
    <xdr:to>
      <xdr:col>10</xdr:col>
      <xdr:colOff>120650</xdr:colOff>
      <xdr:row>60</xdr:row>
      <xdr:rowOff>152400</xdr:rowOff>
    </xdr:to>
    <xdr:cxnSp macro="">
      <xdr:nvCxnSpPr>
        <xdr:cNvPr id="370" name="AutoShape 211">
          <a:extLst>
            <a:ext uri="{FF2B5EF4-FFF2-40B4-BE49-F238E27FC236}">
              <a16:creationId xmlns:a16="http://schemas.microsoft.com/office/drawing/2014/main" xmlns="" id="{30B0C0C4-5BA2-8634-62E6-0241699B15E0}"/>
            </a:ext>
          </a:extLst>
        </xdr:cNvPr>
        <xdr:cNvCxnSpPr>
          <a:cxnSpLocks noChangeShapeType="1"/>
        </xdr:cNvCxnSpPr>
      </xdr:nvCxnSpPr>
      <xdr:spPr bwMode="auto">
        <a:xfrm flipV="1">
          <a:off x="3253874" y="5571624"/>
          <a:ext cx="0" cy="456197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387350</xdr:colOff>
      <xdr:row>63</xdr:row>
      <xdr:rowOff>25400</xdr:rowOff>
    </xdr:from>
    <xdr:to>
      <xdr:col>11</xdr:col>
      <xdr:colOff>1422400</xdr:colOff>
      <xdr:row>63</xdr:row>
      <xdr:rowOff>25400</xdr:rowOff>
    </xdr:to>
    <xdr:cxnSp macro="">
      <xdr:nvCxnSpPr>
        <xdr:cNvPr id="371" name="AutoShape 212">
          <a:extLst>
            <a:ext uri="{FF2B5EF4-FFF2-40B4-BE49-F238E27FC236}">
              <a16:creationId xmlns:a16="http://schemas.microsoft.com/office/drawing/2014/main" xmlns="" id="{5C645445-73FD-AF5A-178A-D23A89CE9B3B}"/>
            </a:ext>
          </a:extLst>
        </xdr:cNvPr>
        <xdr:cNvCxnSpPr>
          <a:cxnSpLocks noChangeShapeType="1"/>
        </xdr:cNvCxnSpPr>
      </xdr:nvCxnSpPr>
      <xdr:spPr bwMode="auto">
        <a:xfrm>
          <a:off x="3701047" y="6382084"/>
          <a:ext cx="987425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19050</xdr:colOff>
      <xdr:row>60</xdr:row>
      <xdr:rowOff>95250</xdr:rowOff>
    </xdr:from>
    <xdr:to>
      <xdr:col>11</xdr:col>
      <xdr:colOff>419100</xdr:colOff>
      <xdr:row>63</xdr:row>
      <xdr:rowOff>114300</xdr:rowOff>
    </xdr:to>
    <xdr:sp macro="" textlink="">
      <xdr:nvSpPr>
        <xdr:cNvPr id="372" name="Arc 213">
          <a:extLst>
            <a:ext uri="{FF2B5EF4-FFF2-40B4-BE49-F238E27FC236}">
              <a16:creationId xmlns:a16="http://schemas.microsoft.com/office/drawing/2014/main" xmlns="" id="{88948F87-8C7C-D742-6B7B-4B886871570C}"/>
            </a:ext>
          </a:extLst>
        </xdr:cNvPr>
        <xdr:cNvSpPr>
          <a:spLocks/>
        </xdr:cNvSpPr>
      </xdr:nvSpPr>
      <xdr:spPr bwMode="auto">
        <a:xfrm flipH="1" flipV="1">
          <a:off x="3152274" y="5970671"/>
          <a:ext cx="580523" cy="500313"/>
        </a:xfrm>
        <a:custGeom>
          <a:avLst/>
          <a:gdLst>
            <a:gd name="T0" fmla="*/ 0 w 20848"/>
            <a:gd name="T1" fmla="*/ 0 h 21600"/>
            <a:gd name="T2" fmla="*/ 2147483646 w 20848"/>
            <a:gd name="T3" fmla="*/ 2147483646 h 21600"/>
            <a:gd name="T4" fmla="*/ 0 w 20848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0848" h="21600" fill="none" extrusionOk="0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</a:path>
            <a:path w="20848" h="21600" stroke="0" extrusionOk="0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67</xdr:row>
      <xdr:rowOff>19050</xdr:rowOff>
    </xdr:from>
    <xdr:to>
      <xdr:col>7</xdr:col>
      <xdr:colOff>0</xdr:colOff>
      <xdr:row>69</xdr:row>
      <xdr:rowOff>114300</xdr:rowOff>
    </xdr:to>
    <xdr:sp macro="" textlink="">
      <xdr:nvSpPr>
        <xdr:cNvPr id="373" name="Arc 214">
          <a:extLst>
            <a:ext uri="{FF2B5EF4-FFF2-40B4-BE49-F238E27FC236}">
              <a16:creationId xmlns:a16="http://schemas.microsoft.com/office/drawing/2014/main" xmlns="" id="{21E6CE76-7CF9-A2DB-9044-261D218D3C5D}"/>
            </a:ext>
          </a:extLst>
        </xdr:cNvPr>
        <xdr:cNvSpPr>
          <a:spLocks/>
        </xdr:cNvSpPr>
      </xdr:nvSpPr>
      <xdr:spPr bwMode="auto">
        <a:xfrm>
          <a:off x="1907005" y="7017418"/>
          <a:ext cx="419100" cy="416093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0</xdr:colOff>
      <xdr:row>69</xdr:row>
      <xdr:rowOff>114300</xdr:rowOff>
    </xdr:from>
    <xdr:to>
      <xdr:col>7</xdr:col>
      <xdr:colOff>0</xdr:colOff>
      <xdr:row>73</xdr:row>
      <xdr:rowOff>76200</xdr:rowOff>
    </xdr:to>
    <xdr:cxnSp macro="">
      <xdr:nvCxnSpPr>
        <xdr:cNvPr id="374" name="AutoShape 215">
          <a:extLst>
            <a:ext uri="{FF2B5EF4-FFF2-40B4-BE49-F238E27FC236}">
              <a16:creationId xmlns:a16="http://schemas.microsoft.com/office/drawing/2014/main" xmlns="" id="{589BCE4F-5167-1B51-EDB4-16EBE6AFFD78}"/>
            </a:ext>
          </a:extLst>
        </xdr:cNvPr>
        <xdr:cNvCxnSpPr>
          <a:cxnSpLocks noChangeShapeType="1"/>
          <a:stCxn id="373" idx="1"/>
        </xdr:cNvCxnSpPr>
      </xdr:nvCxnSpPr>
      <xdr:spPr bwMode="auto">
        <a:xfrm>
          <a:off x="2326105" y="7433511"/>
          <a:ext cx="0" cy="603584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</xdr:col>
      <xdr:colOff>196850</xdr:colOff>
      <xdr:row>67</xdr:row>
      <xdr:rowOff>19050</xdr:rowOff>
    </xdr:from>
    <xdr:to>
      <xdr:col>5</xdr:col>
      <xdr:colOff>152400</xdr:colOff>
      <xdr:row>67</xdr:row>
      <xdr:rowOff>19050</xdr:rowOff>
    </xdr:to>
    <xdr:cxnSp macro="">
      <xdr:nvCxnSpPr>
        <xdr:cNvPr id="375" name="AutoShape 216">
          <a:extLst>
            <a:ext uri="{FF2B5EF4-FFF2-40B4-BE49-F238E27FC236}">
              <a16:creationId xmlns:a16="http://schemas.microsoft.com/office/drawing/2014/main" xmlns="" id="{881BD752-67D5-37F3-7C69-A07F236DE04F}"/>
            </a:ext>
          </a:extLst>
        </xdr:cNvPr>
        <xdr:cNvCxnSpPr>
          <a:cxnSpLocks noChangeShapeType="1"/>
          <a:stCxn id="373" idx="0"/>
        </xdr:cNvCxnSpPr>
      </xdr:nvCxnSpPr>
      <xdr:spPr bwMode="auto">
        <a:xfrm flipH="1">
          <a:off x="1094205" y="7017418"/>
          <a:ext cx="8128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120650</xdr:colOff>
      <xdr:row>66</xdr:row>
      <xdr:rowOff>63500</xdr:rowOff>
    </xdr:from>
    <xdr:to>
      <xdr:col>7</xdr:col>
      <xdr:colOff>107950</xdr:colOff>
      <xdr:row>69</xdr:row>
      <xdr:rowOff>82550</xdr:rowOff>
    </xdr:to>
    <xdr:sp macro="" textlink="">
      <xdr:nvSpPr>
        <xdr:cNvPr id="376" name="Arc 217">
          <a:extLst>
            <a:ext uri="{FF2B5EF4-FFF2-40B4-BE49-F238E27FC236}">
              <a16:creationId xmlns:a16="http://schemas.microsoft.com/office/drawing/2014/main" xmlns="" id="{39F2166C-FA6C-FBB0-E3BB-7CED9720E31A}"/>
            </a:ext>
          </a:extLst>
        </xdr:cNvPr>
        <xdr:cNvSpPr>
          <a:spLocks/>
        </xdr:cNvSpPr>
      </xdr:nvSpPr>
      <xdr:spPr bwMode="auto">
        <a:xfrm>
          <a:off x="1875255" y="6901447"/>
          <a:ext cx="558800" cy="500314"/>
        </a:xfrm>
        <a:custGeom>
          <a:avLst/>
          <a:gdLst>
            <a:gd name="T0" fmla="*/ 0 w 20848"/>
            <a:gd name="T1" fmla="*/ 0 h 21600"/>
            <a:gd name="T2" fmla="*/ 2147483646 w 20848"/>
            <a:gd name="T3" fmla="*/ 2147483646 h 21600"/>
            <a:gd name="T4" fmla="*/ 0 w 20848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0848" h="21600" fill="none" extrusionOk="0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</a:path>
            <a:path w="20848" h="21600" stroke="0" extrusionOk="0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88900</xdr:colOff>
      <xdr:row>71</xdr:row>
      <xdr:rowOff>25400</xdr:rowOff>
    </xdr:from>
    <xdr:to>
      <xdr:col>11</xdr:col>
      <xdr:colOff>107950</xdr:colOff>
      <xdr:row>71</xdr:row>
      <xdr:rowOff>25400</xdr:rowOff>
    </xdr:to>
    <xdr:sp macro="" textlink="">
      <xdr:nvSpPr>
        <xdr:cNvPr id="381" name="Line 202">
          <a:extLst>
            <a:ext uri="{FF2B5EF4-FFF2-40B4-BE49-F238E27FC236}">
              <a16:creationId xmlns:a16="http://schemas.microsoft.com/office/drawing/2014/main" xmlns="" id="{65080322-4000-CB45-0518-BA0D58A87575}"/>
            </a:ext>
          </a:extLst>
        </xdr:cNvPr>
        <xdr:cNvSpPr>
          <a:spLocks noChangeShapeType="1"/>
        </xdr:cNvSpPr>
      </xdr:nvSpPr>
      <xdr:spPr bwMode="auto">
        <a:xfrm rot="16200000" flipV="1">
          <a:off x="3061201" y="7305007"/>
          <a:ext cx="0" cy="720892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127000</xdr:colOff>
      <xdr:row>70</xdr:row>
      <xdr:rowOff>114300</xdr:rowOff>
    </xdr:from>
    <xdr:to>
      <xdr:col>8</xdr:col>
      <xdr:colOff>152400</xdr:colOff>
      <xdr:row>70</xdr:row>
      <xdr:rowOff>114300</xdr:rowOff>
    </xdr:to>
    <xdr:sp macro="" textlink="">
      <xdr:nvSpPr>
        <xdr:cNvPr id="382" name="Line 202">
          <a:extLst>
            <a:ext uri="{FF2B5EF4-FFF2-40B4-BE49-F238E27FC236}">
              <a16:creationId xmlns:a16="http://schemas.microsoft.com/office/drawing/2014/main" xmlns="" id="{BD18AE0F-1FB8-318B-8A04-82990282126C}"/>
            </a:ext>
          </a:extLst>
        </xdr:cNvPr>
        <xdr:cNvSpPr>
          <a:spLocks noChangeShapeType="1"/>
        </xdr:cNvSpPr>
      </xdr:nvSpPr>
      <xdr:spPr bwMode="auto">
        <a:xfrm rot="-5400000" flipH="1" flipV="1">
          <a:off x="2465805" y="7295482"/>
          <a:ext cx="0" cy="5969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33338</xdr:colOff>
      <xdr:row>76</xdr:row>
      <xdr:rowOff>63104</xdr:rowOff>
    </xdr:from>
    <xdr:to>
      <xdr:col>10</xdr:col>
      <xdr:colOff>158194</xdr:colOff>
      <xdr:row>77</xdr:row>
      <xdr:rowOff>91679</xdr:rowOff>
    </xdr:to>
    <xdr:sp macro="" textlink="">
      <xdr:nvSpPr>
        <xdr:cNvPr id="383" name="Text Box 33">
          <a:extLst>
            <a:ext uri="{FF2B5EF4-FFF2-40B4-BE49-F238E27FC236}">
              <a16:creationId xmlns:a16="http://schemas.microsoft.com/office/drawing/2014/main" xmlns="" id="{4F9B262A-1DCC-A555-740D-A517B6C3B04D}"/>
            </a:ext>
          </a:extLst>
        </xdr:cNvPr>
        <xdr:cNvSpPr txBox="1">
          <a:spLocks noChangeArrowheads="1"/>
        </xdr:cNvSpPr>
      </xdr:nvSpPr>
      <xdr:spPr bwMode="auto">
        <a:xfrm>
          <a:off x="2359443" y="8505262"/>
          <a:ext cx="931975" cy="18899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0" anchor="t" upright="1"/>
        <a:lstStyle/>
        <a:p>
          <a:pPr algn="l" rtl="0">
            <a:defRPr sz="1000"/>
          </a:pPr>
          <a:r>
            <a:rPr lang="pl-PL" sz="1000" b="0" i="0" baseline="0">
              <a:effectLst/>
              <a:latin typeface="+mn-lt"/>
              <a:ea typeface="+mn-ea"/>
              <a:cs typeface="+mn-cs"/>
            </a:rPr>
            <a:t>Utrata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 południe</a:t>
          </a:r>
        </a:p>
      </xdr:txBody>
    </xdr:sp>
    <xdr:clientData/>
  </xdr:twoCellAnchor>
  <xdr:twoCellAnchor>
    <xdr:from>
      <xdr:col>6</xdr:col>
      <xdr:colOff>236539</xdr:colOff>
      <xdr:row>54</xdr:row>
      <xdr:rowOff>5557</xdr:rowOff>
    </xdr:from>
    <xdr:to>
      <xdr:col>9</xdr:col>
      <xdr:colOff>222001</xdr:colOff>
      <xdr:row>55</xdr:row>
      <xdr:rowOff>24608</xdr:rowOff>
    </xdr:to>
    <xdr:sp macro="" textlink="">
      <xdr:nvSpPr>
        <xdr:cNvPr id="384" name="Text Box 34">
          <a:extLst>
            <a:ext uri="{FF2B5EF4-FFF2-40B4-BE49-F238E27FC236}">
              <a16:creationId xmlns:a16="http://schemas.microsoft.com/office/drawing/2014/main" xmlns="" id="{98B64C24-C932-B43D-149C-EBBD3907A020}"/>
            </a:ext>
          </a:extLst>
        </xdr:cNvPr>
        <xdr:cNvSpPr txBox="1">
          <a:spLocks noChangeArrowheads="1"/>
        </xdr:cNvSpPr>
      </xdr:nvSpPr>
      <xdr:spPr bwMode="auto">
        <a:xfrm>
          <a:off x="2276894" y="4878346"/>
          <a:ext cx="832686" cy="17947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0" anchor="t" upright="1"/>
        <a:lstStyle/>
        <a:p>
          <a:pPr algn="l" rtl="0">
            <a:defRPr sz="1000"/>
          </a:pPr>
          <a:r>
            <a:rPr lang="pl-PL" sz="1000" b="0" i="0" baseline="0">
              <a:effectLst/>
              <a:latin typeface="+mn-lt"/>
              <a:ea typeface="+mn-ea"/>
              <a:cs typeface="+mn-cs"/>
            </a:rPr>
            <a:t>Utrata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 północ</a:t>
          </a:r>
        </a:p>
      </xdr:txBody>
    </xdr:sp>
    <xdr:clientData/>
  </xdr:twoCellAnchor>
  <xdr:twoCellAnchor>
    <xdr:from>
      <xdr:col>0</xdr:col>
      <xdr:colOff>595313</xdr:colOff>
      <xdr:row>61</xdr:row>
      <xdr:rowOff>41986</xdr:rowOff>
    </xdr:from>
    <xdr:to>
      <xdr:col>1</xdr:col>
      <xdr:colOff>192147</xdr:colOff>
      <xdr:row>69</xdr:row>
      <xdr:rowOff>153591</xdr:rowOff>
    </xdr:to>
    <xdr:sp macro="" textlink="">
      <xdr:nvSpPr>
        <xdr:cNvPr id="385" name="Text Box 204">
          <a:extLst>
            <a:ext uri="{FF2B5EF4-FFF2-40B4-BE49-F238E27FC236}">
              <a16:creationId xmlns:a16="http://schemas.microsoft.com/office/drawing/2014/main" xmlns="" id="{FC406631-9184-C393-84A2-2FEBD33941EC}"/>
            </a:ext>
          </a:extLst>
        </xdr:cNvPr>
        <xdr:cNvSpPr txBox="1">
          <a:spLocks noChangeArrowheads="1"/>
        </xdr:cNvSpPr>
      </xdr:nvSpPr>
      <xdr:spPr bwMode="auto">
        <a:xfrm>
          <a:off x="595313" y="6077828"/>
          <a:ext cx="208439" cy="139497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45720" tIns="0" rIns="0" bIns="32004" anchor="t" upright="1"/>
        <a:lstStyle/>
        <a:p>
          <a:pPr algn="l" rtl="0">
            <a:defRPr sz="1000"/>
          </a:pPr>
          <a:r>
            <a:rPr lang="pl-PL" sz="1000" b="0" i="0" baseline="0">
              <a:effectLst/>
              <a:latin typeface="+mn-lt"/>
              <a:ea typeface="+mn-ea"/>
              <a:cs typeface="+mn-cs"/>
            </a:rPr>
            <a:t>L. Waryńskiego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  zachód</a:t>
          </a:r>
        </a:p>
      </xdr:txBody>
    </xdr:sp>
    <xdr:clientData/>
  </xdr:twoCellAnchor>
  <xdr:twoCellAnchor>
    <xdr:from>
      <xdr:col>12</xdr:col>
      <xdr:colOff>240214</xdr:colOff>
      <xdr:row>59</xdr:row>
      <xdr:rowOff>96921</xdr:rowOff>
    </xdr:from>
    <xdr:to>
      <xdr:col>12</xdr:col>
      <xdr:colOff>453144</xdr:colOff>
      <xdr:row>68</xdr:row>
      <xdr:rowOff>100954</xdr:rowOff>
    </xdr:to>
    <xdr:sp macro="" textlink="">
      <xdr:nvSpPr>
        <xdr:cNvPr id="386" name="Text Box 207">
          <a:extLst>
            <a:ext uri="{FF2B5EF4-FFF2-40B4-BE49-F238E27FC236}">
              <a16:creationId xmlns:a16="http://schemas.microsoft.com/office/drawing/2014/main" xmlns="" id="{99B4B002-36B2-B9F5-9E48-118FF0BB5C8E}"/>
            </a:ext>
          </a:extLst>
        </xdr:cNvPr>
        <xdr:cNvSpPr txBox="1">
          <a:spLocks noChangeArrowheads="1"/>
        </xdr:cNvSpPr>
      </xdr:nvSpPr>
      <xdr:spPr bwMode="auto">
        <a:xfrm>
          <a:off x="4927517" y="5811921"/>
          <a:ext cx="212930" cy="144782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45720" tIns="0" rIns="0" bIns="32004" anchor="t" upright="1"/>
        <a:lstStyle/>
        <a:p>
          <a:pPr algn="l" rtl="0">
            <a:defRPr sz="1000"/>
          </a:pPr>
          <a:r>
            <a:rPr lang="pl-PL" sz="1000" b="0" i="0" baseline="0">
              <a:effectLst/>
              <a:latin typeface="+mn-lt"/>
              <a:ea typeface="+mn-ea"/>
              <a:cs typeface="+mn-cs"/>
            </a:rPr>
            <a:t>L. Waryńskiego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  wschód</a:t>
          </a:r>
        </a:p>
      </xdr:txBody>
    </xdr:sp>
    <xdr:clientData/>
  </xdr:twoCellAnchor>
  <xdr:twoCellAnchor>
    <xdr:from>
      <xdr:col>6</xdr:col>
      <xdr:colOff>139700</xdr:colOff>
      <xdr:row>59</xdr:row>
      <xdr:rowOff>133350</xdr:rowOff>
    </xdr:from>
    <xdr:to>
      <xdr:col>8</xdr:col>
      <xdr:colOff>220579</xdr:colOff>
      <xdr:row>59</xdr:row>
      <xdr:rowOff>140368</xdr:rowOff>
    </xdr:to>
    <xdr:sp macro="" textlink="">
      <xdr:nvSpPr>
        <xdr:cNvPr id="387" name="Line 202">
          <a:extLst>
            <a:ext uri="{FF2B5EF4-FFF2-40B4-BE49-F238E27FC236}">
              <a16:creationId xmlns:a16="http://schemas.microsoft.com/office/drawing/2014/main" xmlns="" id="{E73E9362-E976-3FA9-12C0-E090787B2A5B}"/>
            </a:ext>
          </a:extLst>
        </xdr:cNvPr>
        <xdr:cNvSpPr>
          <a:spLocks noChangeShapeType="1"/>
        </xdr:cNvSpPr>
      </xdr:nvSpPr>
      <xdr:spPr bwMode="auto">
        <a:xfrm rot="16200000" flipV="1">
          <a:off x="2502736" y="9736722"/>
          <a:ext cx="7018" cy="652379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145382</xdr:colOff>
      <xdr:row>60</xdr:row>
      <xdr:rowOff>38100</xdr:rowOff>
    </xdr:from>
    <xdr:to>
      <xdr:col>11</xdr:col>
      <xdr:colOff>107950</xdr:colOff>
      <xdr:row>60</xdr:row>
      <xdr:rowOff>45118</xdr:rowOff>
    </xdr:to>
    <xdr:sp macro="" textlink="">
      <xdr:nvSpPr>
        <xdr:cNvPr id="388" name="Line 202">
          <a:extLst>
            <a:ext uri="{FF2B5EF4-FFF2-40B4-BE49-F238E27FC236}">
              <a16:creationId xmlns:a16="http://schemas.microsoft.com/office/drawing/2014/main" xmlns="" id="{5E971604-5F30-09B1-B31D-E83227CEF8E6}"/>
            </a:ext>
          </a:extLst>
        </xdr:cNvPr>
        <xdr:cNvSpPr>
          <a:spLocks noChangeShapeType="1"/>
        </xdr:cNvSpPr>
      </xdr:nvSpPr>
      <xdr:spPr bwMode="auto">
        <a:xfrm rot="-5400000" flipH="1" flipV="1">
          <a:off x="3085933" y="9795878"/>
          <a:ext cx="7018" cy="66441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54142</xdr:colOff>
      <xdr:row>55</xdr:row>
      <xdr:rowOff>135355</xdr:rowOff>
    </xdr:from>
    <xdr:to>
      <xdr:col>7</xdr:col>
      <xdr:colOff>258846</xdr:colOff>
      <xdr:row>57</xdr:row>
      <xdr:rowOff>6516</xdr:rowOff>
    </xdr:to>
    <xdr:sp macro="" textlink="">
      <xdr:nvSpPr>
        <xdr:cNvPr id="389" name="Oval 15">
          <a:extLst>
            <a:ext uri="{FF2B5EF4-FFF2-40B4-BE49-F238E27FC236}">
              <a16:creationId xmlns:a16="http://schemas.microsoft.com/office/drawing/2014/main" xmlns="" id="{6D7D039E-8A49-0372-213D-A89E11203062}"/>
            </a:ext>
          </a:extLst>
        </xdr:cNvPr>
        <xdr:cNvSpPr>
          <a:spLocks noChangeArrowheads="1"/>
        </xdr:cNvSpPr>
      </xdr:nvSpPr>
      <xdr:spPr bwMode="auto">
        <a:xfrm>
          <a:off x="2380247" y="5168566"/>
          <a:ext cx="204704" cy="19200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</a:t>
          </a:r>
        </a:p>
      </xdr:txBody>
    </xdr:sp>
    <xdr:clientData/>
  </xdr:twoCellAnchor>
  <xdr:twoCellAnchor>
    <xdr:from>
      <xdr:col>8</xdr:col>
      <xdr:colOff>266365</xdr:colOff>
      <xdr:row>74</xdr:row>
      <xdr:rowOff>125330</xdr:rowOff>
    </xdr:from>
    <xdr:to>
      <xdr:col>9</xdr:col>
      <xdr:colOff>198688</xdr:colOff>
      <xdr:row>76</xdr:row>
      <xdr:rowOff>670</xdr:rowOff>
    </xdr:to>
    <xdr:sp macro="" textlink="">
      <xdr:nvSpPr>
        <xdr:cNvPr id="390" name="Oval 16">
          <a:extLst>
            <a:ext uri="{FF2B5EF4-FFF2-40B4-BE49-F238E27FC236}">
              <a16:creationId xmlns:a16="http://schemas.microsoft.com/office/drawing/2014/main" xmlns="" id="{22AAB999-1407-D20F-0B5F-6BBE2B9965ED}"/>
            </a:ext>
          </a:extLst>
        </xdr:cNvPr>
        <xdr:cNvSpPr>
          <a:spLocks noChangeArrowheads="1"/>
        </xdr:cNvSpPr>
      </xdr:nvSpPr>
      <xdr:spPr bwMode="auto">
        <a:xfrm>
          <a:off x="2878220" y="8246646"/>
          <a:ext cx="208047" cy="196182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4</a:t>
          </a:r>
        </a:p>
      </xdr:txBody>
    </xdr:sp>
    <xdr:clientData/>
  </xdr:twoCellAnchor>
  <xdr:twoCellAnchor>
    <xdr:from>
      <xdr:col>11</xdr:col>
      <xdr:colOff>128671</xdr:colOff>
      <xdr:row>59</xdr:row>
      <xdr:rowOff>60160</xdr:rowOff>
    </xdr:from>
    <xdr:to>
      <xdr:col>11</xdr:col>
      <xdr:colOff>329030</xdr:colOff>
      <xdr:row>60</xdr:row>
      <xdr:rowOff>98923</xdr:rowOff>
    </xdr:to>
    <xdr:sp macro="" textlink="">
      <xdr:nvSpPr>
        <xdr:cNvPr id="391" name="Oval 22">
          <a:extLst>
            <a:ext uri="{FF2B5EF4-FFF2-40B4-BE49-F238E27FC236}">
              <a16:creationId xmlns:a16="http://schemas.microsoft.com/office/drawing/2014/main" xmlns="" id="{7F82184D-E926-5B76-4B7C-386794E096F2}"/>
            </a:ext>
          </a:extLst>
        </xdr:cNvPr>
        <xdr:cNvSpPr>
          <a:spLocks noChangeArrowheads="1"/>
        </xdr:cNvSpPr>
      </xdr:nvSpPr>
      <xdr:spPr bwMode="auto">
        <a:xfrm>
          <a:off x="3442368" y="5775160"/>
          <a:ext cx="200359" cy="19918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</a:t>
          </a:r>
        </a:p>
      </xdr:txBody>
    </xdr:sp>
    <xdr:clientData/>
  </xdr:twoCellAnchor>
  <xdr:twoCellAnchor>
    <xdr:from>
      <xdr:col>5</xdr:col>
      <xdr:colOff>221081</xdr:colOff>
      <xdr:row>56</xdr:row>
      <xdr:rowOff>160090</xdr:rowOff>
    </xdr:from>
    <xdr:to>
      <xdr:col>6</xdr:col>
      <xdr:colOff>218741</xdr:colOff>
      <xdr:row>58</xdr:row>
      <xdr:rowOff>46781</xdr:rowOff>
    </xdr:to>
    <xdr:sp macro="" textlink="">
      <xdr:nvSpPr>
        <xdr:cNvPr id="392" name="Oval 22">
          <a:extLst>
            <a:ext uri="{FF2B5EF4-FFF2-40B4-BE49-F238E27FC236}">
              <a16:creationId xmlns:a16="http://schemas.microsoft.com/office/drawing/2014/main" xmlns="" id="{864285D6-4533-04B0-CE37-0ADCE46EBDF3}"/>
            </a:ext>
          </a:extLst>
        </xdr:cNvPr>
        <xdr:cNvSpPr>
          <a:spLocks noChangeArrowheads="1"/>
        </xdr:cNvSpPr>
      </xdr:nvSpPr>
      <xdr:spPr bwMode="auto">
        <a:xfrm>
          <a:off x="1975686" y="5353722"/>
          <a:ext cx="283410" cy="20753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13</a:t>
          </a:r>
        </a:p>
      </xdr:txBody>
    </xdr:sp>
    <xdr:clientData/>
  </xdr:twoCellAnchor>
  <xdr:twoCellAnchor>
    <xdr:from>
      <xdr:col>11</xdr:col>
      <xdr:colOff>884822</xdr:colOff>
      <xdr:row>61</xdr:row>
      <xdr:rowOff>87732</xdr:rowOff>
    </xdr:from>
    <xdr:to>
      <xdr:col>11</xdr:col>
      <xdr:colOff>1166228</xdr:colOff>
      <xdr:row>62</xdr:row>
      <xdr:rowOff>128838</xdr:rowOff>
    </xdr:to>
    <xdr:sp macro="" textlink="">
      <xdr:nvSpPr>
        <xdr:cNvPr id="393" name="Oval 22">
          <a:extLst>
            <a:ext uri="{FF2B5EF4-FFF2-40B4-BE49-F238E27FC236}">
              <a16:creationId xmlns:a16="http://schemas.microsoft.com/office/drawing/2014/main" xmlns="" id="{58FFDAE8-453E-45CB-9835-2F496B3139C5}"/>
            </a:ext>
          </a:extLst>
        </xdr:cNvPr>
        <xdr:cNvSpPr>
          <a:spLocks noChangeArrowheads="1"/>
        </xdr:cNvSpPr>
      </xdr:nvSpPr>
      <xdr:spPr bwMode="auto">
        <a:xfrm>
          <a:off x="4198519" y="6123574"/>
          <a:ext cx="281406" cy="201527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14</a:t>
          </a:r>
        </a:p>
      </xdr:txBody>
    </xdr:sp>
    <xdr:clientData/>
  </xdr:twoCellAnchor>
  <xdr:twoCellAnchor>
    <xdr:from>
      <xdr:col>11</xdr:col>
      <xdr:colOff>8188</xdr:colOff>
      <xdr:row>73</xdr:row>
      <xdr:rowOff>40107</xdr:rowOff>
    </xdr:from>
    <xdr:to>
      <xdr:col>11</xdr:col>
      <xdr:colOff>298951</xdr:colOff>
      <xdr:row>74</xdr:row>
      <xdr:rowOff>81213</xdr:rowOff>
    </xdr:to>
    <xdr:sp macro="" textlink="">
      <xdr:nvSpPr>
        <xdr:cNvPr id="394" name="Oval 22">
          <a:extLst>
            <a:ext uri="{FF2B5EF4-FFF2-40B4-BE49-F238E27FC236}">
              <a16:creationId xmlns:a16="http://schemas.microsoft.com/office/drawing/2014/main" xmlns="" id="{24011854-E755-1058-AB9D-E796ACFF48E1}"/>
            </a:ext>
          </a:extLst>
        </xdr:cNvPr>
        <xdr:cNvSpPr>
          <a:spLocks noChangeArrowheads="1"/>
        </xdr:cNvSpPr>
      </xdr:nvSpPr>
      <xdr:spPr bwMode="auto">
        <a:xfrm>
          <a:off x="3321885" y="8001002"/>
          <a:ext cx="290763" cy="201527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15</a:t>
          </a:r>
        </a:p>
      </xdr:txBody>
    </xdr:sp>
    <xdr:clientData/>
  </xdr:twoCellAnchor>
  <xdr:twoCellAnchor>
    <xdr:from>
      <xdr:col>2</xdr:col>
      <xdr:colOff>196349</xdr:colOff>
      <xdr:row>68</xdr:row>
      <xdr:rowOff>25067</xdr:rowOff>
    </xdr:from>
    <xdr:to>
      <xdr:col>3</xdr:col>
      <xdr:colOff>188662</xdr:colOff>
      <xdr:row>69</xdr:row>
      <xdr:rowOff>50038</xdr:rowOff>
    </xdr:to>
    <xdr:sp macro="" textlink="">
      <xdr:nvSpPr>
        <xdr:cNvPr id="395" name="Oval 22">
          <a:extLst>
            <a:ext uri="{FF2B5EF4-FFF2-40B4-BE49-F238E27FC236}">
              <a16:creationId xmlns:a16="http://schemas.microsoft.com/office/drawing/2014/main" xmlns="" id="{53797042-A9DA-94A3-23AB-CAE43883FF09}"/>
            </a:ext>
          </a:extLst>
        </xdr:cNvPr>
        <xdr:cNvSpPr>
          <a:spLocks noChangeArrowheads="1"/>
        </xdr:cNvSpPr>
      </xdr:nvSpPr>
      <xdr:spPr bwMode="auto">
        <a:xfrm>
          <a:off x="1093704" y="7183856"/>
          <a:ext cx="278063" cy="18539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16</a:t>
          </a:r>
        </a:p>
      </xdr:txBody>
    </xdr:sp>
    <xdr:clientData/>
  </xdr:twoCellAnchor>
  <xdr:twoCellAnchor>
    <xdr:from>
      <xdr:col>11</xdr:col>
      <xdr:colOff>1259305</xdr:colOff>
      <xdr:row>63</xdr:row>
      <xdr:rowOff>17046</xdr:rowOff>
    </xdr:from>
    <xdr:to>
      <xdr:col>12</xdr:col>
      <xdr:colOff>90403</xdr:colOff>
      <xdr:row>64</xdr:row>
      <xdr:rowOff>48628</xdr:rowOff>
    </xdr:to>
    <xdr:sp macro="" textlink="">
      <xdr:nvSpPr>
        <xdr:cNvPr id="396" name="Oval 15">
          <a:extLst>
            <a:ext uri="{FF2B5EF4-FFF2-40B4-BE49-F238E27FC236}">
              <a16:creationId xmlns:a16="http://schemas.microsoft.com/office/drawing/2014/main" xmlns="" id="{6D7D039E-8A49-0372-213D-A89E11203062}"/>
            </a:ext>
          </a:extLst>
        </xdr:cNvPr>
        <xdr:cNvSpPr>
          <a:spLocks noChangeArrowheads="1"/>
        </xdr:cNvSpPr>
      </xdr:nvSpPr>
      <xdr:spPr bwMode="auto">
        <a:xfrm>
          <a:off x="4573002" y="6373730"/>
          <a:ext cx="204704" cy="19200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</a:t>
          </a:r>
        </a:p>
      </xdr:txBody>
    </xdr:sp>
    <xdr:clientData/>
  </xdr:twoCellAnchor>
  <xdr:twoCellAnchor>
    <xdr:from>
      <xdr:col>11</xdr:col>
      <xdr:colOff>1256297</xdr:colOff>
      <xdr:row>64</xdr:row>
      <xdr:rowOff>59156</xdr:rowOff>
    </xdr:from>
    <xdr:to>
      <xdr:col>12</xdr:col>
      <xdr:colOff>87395</xdr:colOff>
      <xdr:row>65</xdr:row>
      <xdr:rowOff>90738</xdr:rowOff>
    </xdr:to>
    <xdr:sp macro="" textlink="">
      <xdr:nvSpPr>
        <xdr:cNvPr id="397" name="Oval 15">
          <a:extLst>
            <a:ext uri="{FF2B5EF4-FFF2-40B4-BE49-F238E27FC236}">
              <a16:creationId xmlns:a16="http://schemas.microsoft.com/office/drawing/2014/main" xmlns="" id="{6D7D039E-8A49-0372-213D-A89E11203062}"/>
            </a:ext>
          </a:extLst>
        </xdr:cNvPr>
        <xdr:cNvSpPr>
          <a:spLocks noChangeArrowheads="1"/>
        </xdr:cNvSpPr>
      </xdr:nvSpPr>
      <xdr:spPr bwMode="auto">
        <a:xfrm>
          <a:off x="4569994" y="6576261"/>
          <a:ext cx="204704" cy="19200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3</a:t>
          </a:r>
        </a:p>
      </xdr:txBody>
    </xdr:sp>
    <xdr:clientData/>
  </xdr:twoCellAnchor>
  <xdr:twoCellAnchor>
    <xdr:from>
      <xdr:col>1</xdr:col>
      <xdr:colOff>233613</xdr:colOff>
      <xdr:row>64</xdr:row>
      <xdr:rowOff>134354</xdr:rowOff>
    </xdr:from>
    <xdr:to>
      <xdr:col>2</xdr:col>
      <xdr:colOff>152567</xdr:colOff>
      <xdr:row>66</xdr:row>
      <xdr:rowOff>5515</xdr:rowOff>
    </xdr:to>
    <xdr:sp macro="" textlink="">
      <xdr:nvSpPr>
        <xdr:cNvPr id="398" name="Oval 15">
          <a:extLst>
            <a:ext uri="{FF2B5EF4-FFF2-40B4-BE49-F238E27FC236}">
              <a16:creationId xmlns:a16="http://schemas.microsoft.com/office/drawing/2014/main" xmlns="" id="{6D7D039E-8A49-0372-213D-A89E11203062}"/>
            </a:ext>
          </a:extLst>
        </xdr:cNvPr>
        <xdr:cNvSpPr>
          <a:spLocks noChangeArrowheads="1"/>
        </xdr:cNvSpPr>
      </xdr:nvSpPr>
      <xdr:spPr bwMode="auto">
        <a:xfrm>
          <a:off x="845218" y="6651459"/>
          <a:ext cx="204704" cy="19200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6</a:t>
          </a:r>
        </a:p>
      </xdr:txBody>
    </xdr:sp>
    <xdr:clientData/>
  </xdr:twoCellAnchor>
  <xdr:twoCellAnchor>
    <xdr:from>
      <xdr:col>1</xdr:col>
      <xdr:colOff>230605</xdr:colOff>
      <xdr:row>66</xdr:row>
      <xdr:rowOff>16043</xdr:rowOff>
    </xdr:from>
    <xdr:to>
      <xdr:col>2</xdr:col>
      <xdr:colOff>149559</xdr:colOff>
      <xdr:row>67</xdr:row>
      <xdr:rowOff>47625</xdr:rowOff>
    </xdr:to>
    <xdr:sp macro="" textlink="">
      <xdr:nvSpPr>
        <xdr:cNvPr id="399" name="Oval 15">
          <a:extLst>
            <a:ext uri="{FF2B5EF4-FFF2-40B4-BE49-F238E27FC236}">
              <a16:creationId xmlns:a16="http://schemas.microsoft.com/office/drawing/2014/main" xmlns="" id="{6D7D039E-8A49-0372-213D-A89E11203062}"/>
            </a:ext>
          </a:extLst>
        </xdr:cNvPr>
        <xdr:cNvSpPr>
          <a:spLocks noChangeArrowheads="1"/>
        </xdr:cNvSpPr>
      </xdr:nvSpPr>
      <xdr:spPr bwMode="auto">
        <a:xfrm>
          <a:off x="842210" y="6853990"/>
          <a:ext cx="204704" cy="19200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5</a:t>
          </a:r>
        </a:p>
      </xdr:txBody>
    </xdr:sp>
    <xdr:clientData/>
  </xdr:twoCellAnchor>
  <xdr:twoCellAnchor>
    <xdr:from>
      <xdr:col>5</xdr:col>
      <xdr:colOff>201529</xdr:colOff>
      <xdr:row>59</xdr:row>
      <xdr:rowOff>42111</xdr:rowOff>
    </xdr:from>
    <xdr:to>
      <xdr:col>6</xdr:col>
      <xdr:colOff>120483</xdr:colOff>
      <xdr:row>60</xdr:row>
      <xdr:rowOff>73693</xdr:rowOff>
    </xdr:to>
    <xdr:sp macro="" textlink="">
      <xdr:nvSpPr>
        <xdr:cNvPr id="400" name="Oval 15">
          <a:extLst>
            <a:ext uri="{FF2B5EF4-FFF2-40B4-BE49-F238E27FC236}">
              <a16:creationId xmlns:a16="http://schemas.microsoft.com/office/drawing/2014/main" xmlns="" id="{6D7D039E-8A49-0372-213D-A89E11203062}"/>
            </a:ext>
          </a:extLst>
        </xdr:cNvPr>
        <xdr:cNvSpPr>
          <a:spLocks noChangeArrowheads="1"/>
        </xdr:cNvSpPr>
      </xdr:nvSpPr>
      <xdr:spPr bwMode="auto">
        <a:xfrm>
          <a:off x="1956134" y="5757111"/>
          <a:ext cx="204704" cy="19200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7</a:t>
          </a:r>
        </a:p>
      </xdr:txBody>
    </xdr:sp>
    <xdr:clientData/>
  </xdr:twoCellAnchor>
  <xdr:twoCellAnchor>
    <xdr:from>
      <xdr:col>11</xdr:col>
      <xdr:colOff>406400</xdr:colOff>
      <xdr:row>60</xdr:row>
      <xdr:rowOff>102270</xdr:rowOff>
    </xdr:from>
    <xdr:to>
      <xdr:col>11</xdr:col>
      <xdr:colOff>606759</xdr:colOff>
      <xdr:row>61</xdr:row>
      <xdr:rowOff>141033</xdr:rowOff>
    </xdr:to>
    <xdr:sp macro="" textlink="">
      <xdr:nvSpPr>
        <xdr:cNvPr id="401" name="Oval 22">
          <a:extLst>
            <a:ext uri="{FF2B5EF4-FFF2-40B4-BE49-F238E27FC236}">
              <a16:creationId xmlns:a16="http://schemas.microsoft.com/office/drawing/2014/main" xmlns="" id="{7F82184D-E926-5B76-4B7C-386794E096F2}"/>
            </a:ext>
          </a:extLst>
        </xdr:cNvPr>
        <xdr:cNvSpPr>
          <a:spLocks noChangeArrowheads="1"/>
        </xdr:cNvSpPr>
      </xdr:nvSpPr>
      <xdr:spPr bwMode="auto">
        <a:xfrm>
          <a:off x="3720097" y="5977691"/>
          <a:ext cx="200359" cy="19918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</a:t>
          </a:r>
        </a:p>
      </xdr:txBody>
    </xdr:sp>
    <xdr:clientData/>
  </xdr:twoCellAnchor>
  <xdr:twoCellAnchor>
    <xdr:from>
      <xdr:col>11</xdr:col>
      <xdr:colOff>149727</xdr:colOff>
      <xdr:row>70</xdr:row>
      <xdr:rowOff>96253</xdr:rowOff>
    </xdr:from>
    <xdr:to>
      <xdr:col>11</xdr:col>
      <xdr:colOff>449346</xdr:colOff>
      <xdr:row>71</xdr:row>
      <xdr:rowOff>135016</xdr:rowOff>
    </xdr:to>
    <xdr:sp macro="" textlink="">
      <xdr:nvSpPr>
        <xdr:cNvPr id="403" name="Oval 22">
          <a:extLst>
            <a:ext uri="{FF2B5EF4-FFF2-40B4-BE49-F238E27FC236}">
              <a16:creationId xmlns:a16="http://schemas.microsoft.com/office/drawing/2014/main" xmlns="" id="{7F82184D-E926-5B76-4B7C-386794E096F2}"/>
            </a:ext>
          </a:extLst>
        </xdr:cNvPr>
        <xdr:cNvSpPr>
          <a:spLocks noChangeArrowheads="1"/>
        </xdr:cNvSpPr>
      </xdr:nvSpPr>
      <xdr:spPr bwMode="auto">
        <a:xfrm>
          <a:off x="3463424" y="7575885"/>
          <a:ext cx="299619" cy="19918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</a:t>
          </a:r>
        </a:p>
      </xdr:txBody>
    </xdr:sp>
    <xdr:clientData/>
  </xdr:twoCellAnchor>
  <xdr:twoCellAnchor>
    <xdr:from>
      <xdr:col>5</xdr:col>
      <xdr:colOff>128503</xdr:colOff>
      <xdr:row>70</xdr:row>
      <xdr:rowOff>75198</xdr:rowOff>
    </xdr:from>
    <xdr:to>
      <xdr:col>6</xdr:col>
      <xdr:colOff>123491</xdr:colOff>
      <xdr:row>71</xdr:row>
      <xdr:rowOff>113961</xdr:rowOff>
    </xdr:to>
    <xdr:sp macro="" textlink="">
      <xdr:nvSpPr>
        <xdr:cNvPr id="404" name="Oval 22">
          <a:extLst>
            <a:ext uri="{FF2B5EF4-FFF2-40B4-BE49-F238E27FC236}">
              <a16:creationId xmlns:a16="http://schemas.microsoft.com/office/drawing/2014/main" xmlns="" id="{7F82184D-E926-5B76-4B7C-386794E096F2}"/>
            </a:ext>
          </a:extLst>
        </xdr:cNvPr>
        <xdr:cNvSpPr>
          <a:spLocks noChangeArrowheads="1"/>
        </xdr:cNvSpPr>
      </xdr:nvSpPr>
      <xdr:spPr bwMode="auto">
        <a:xfrm>
          <a:off x="1883108" y="7554830"/>
          <a:ext cx="280738" cy="19918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</a:t>
          </a:r>
        </a:p>
      </xdr:txBody>
    </xdr:sp>
    <xdr:clientData/>
  </xdr:twoCellAnchor>
  <xdr:twoCellAnchor>
    <xdr:from>
      <xdr:col>4</xdr:col>
      <xdr:colOff>170614</xdr:colOff>
      <xdr:row>68</xdr:row>
      <xdr:rowOff>117309</xdr:rowOff>
    </xdr:from>
    <xdr:to>
      <xdr:col>5</xdr:col>
      <xdr:colOff>165602</xdr:colOff>
      <xdr:row>69</xdr:row>
      <xdr:rowOff>156071</xdr:rowOff>
    </xdr:to>
    <xdr:sp macro="" textlink="">
      <xdr:nvSpPr>
        <xdr:cNvPr id="405" name="Oval 22">
          <a:extLst>
            <a:ext uri="{FF2B5EF4-FFF2-40B4-BE49-F238E27FC236}">
              <a16:creationId xmlns:a16="http://schemas.microsoft.com/office/drawing/2014/main" xmlns="" id="{7F82184D-E926-5B76-4B7C-386794E096F2}"/>
            </a:ext>
          </a:extLst>
        </xdr:cNvPr>
        <xdr:cNvSpPr>
          <a:spLocks noChangeArrowheads="1"/>
        </xdr:cNvSpPr>
      </xdr:nvSpPr>
      <xdr:spPr bwMode="auto">
        <a:xfrm>
          <a:off x="1639469" y="7276098"/>
          <a:ext cx="280738" cy="19918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</a:t>
          </a:r>
        </a:p>
      </xdr:txBody>
    </xdr:sp>
    <xdr:clientData/>
  </xdr:twoCellAnchor>
  <xdr:twoCellAnchor>
    <xdr:from>
      <xdr:col>11</xdr:col>
      <xdr:colOff>841877</xdr:colOff>
      <xdr:row>37</xdr:row>
      <xdr:rowOff>55145</xdr:rowOff>
    </xdr:from>
    <xdr:to>
      <xdr:col>11</xdr:col>
      <xdr:colOff>1197477</xdr:colOff>
      <xdr:row>38</xdr:row>
      <xdr:rowOff>4345</xdr:rowOff>
    </xdr:to>
    <xdr:grpSp>
      <xdr:nvGrpSpPr>
        <xdr:cNvPr id="406" name="Group 18">
          <a:extLst>
            <a:ext uri="{FF2B5EF4-FFF2-40B4-BE49-F238E27FC236}">
              <a16:creationId xmlns:a16="http://schemas.microsoft.com/office/drawing/2014/main" xmlns="" id="{1D9A725D-28C4-6CFD-362C-A32B1D2CF280}"/>
            </a:ext>
          </a:extLst>
        </xdr:cNvPr>
        <xdr:cNvGrpSpPr>
          <a:grpSpLocks/>
        </xdr:cNvGrpSpPr>
      </xdr:nvGrpSpPr>
      <xdr:grpSpPr bwMode="auto">
        <a:xfrm rot="16200000">
          <a:off x="4503033" y="6111775"/>
          <a:ext cx="108458" cy="374650"/>
          <a:chOff x="312" y="405"/>
          <a:chExt cx="12" cy="36"/>
        </a:xfrm>
      </xdr:grpSpPr>
      <xdr:sp macro="" textlink="">
        <xdr:nvSpPr>
          <xdr:cNvPr id="407" name="Line 19">
            <a:extLst>
              <a:ext uri="{FF2B5EF4-FFF2-40B4-BE49-F238E27FC236}">
                <a16:creationId xmlns:a16="http://schemas.microsoft.com/office/drawing/2014/main" xmlns="" id="{03B3EC09-936E-1CDB-8E1A-AE8716549845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08" name="Line 20">
            <a:extLst>
              <a:ext uri="{FF2B5EF4-FFF2-40B4-BE49-F238E27FC236}">
                <a16:creationId xmlns:a16="http://schemas.microsoft.com/office/drawing/2014/main" xmlns="" id="{E226C6D2-9261-A225-CCD1-02B51E0A6CB0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841877</xdr:colOff>
      <xdr:row>38</xdr:row>
      <xdr:rowOff>61495</xdr:rowOff>
    </xdr:from>
    <xdr:to>
      <xdr:col>11</xdr:col>
      <xdr:colOff>1197477</xdr:colOff>
      <xdr:row>39</xdr:row>
      <xdr:rowOff>17045</xdr:rowOff>
    </xdr:to>
    <xdr:grpSp>
      <xdr:nvGrpSpPr>
        <xdr:cNvPr id="409" name="Group 26">
          <a:extLst>
            <a:ext uri="{FF2B5EF4-FFF2-40B4-BE49-F238E27FC236}">
              <a16:creationId xmlns:a16="http://schemas.microsoft.com/office/drawing/2014/main" xmlns="" id="{7756E190-D4EF-69CB-8210-70F19A05B594}"/>
            </a:ext>
          </a:extLst>
        </xdr:cNvPr>
        <xdr:cNvGrpSpPr>
          <a:grpSpLocks/>
        </xdr:cNvGrpSpPr>
      </xdr:nvGrpSpPr>
      <xdr:grpSpPr bwMode="auto">
        <a:xfrm rot="16200000">
          <a:off x="4500239" y="6277891"/>
          <a:ext cx="114046" cy="374650"/>
          <a:chOff x="312" y="405"/>
          <a:chExt cx="12" cy="36"/>
        </a:xfrm>
      </xdr:grpSpPr>
      <xdr:sp macro="" textlink="">
        <xdr:nvSpPr>
          <xdr:cNvPr id="410" name="Line 27">
            <a:extLst>
              <a:ext uri="{FF2B5EF4-FFF2-40B4-BE49-F238E27FC236}">
                <a16:creationId xmlns:a16="http://schemas.microsoft.com/office/drawing/2014/main" xmlns="" id="{CEA383F8-BB13-C49B-246D-BC360190C1CC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11" name="Line 28">
            <a:extLst>
              <a:ext uri="{FF2B5EF4-FFF2-40B4-BE49-F238E27FC236}">
                <a16:creationId xmlns:a16="http://schemas.microsoft.com/office/drawing/2014/main" xmlns="" id="{1C25268A-7DAE-81C3-E0E4-6F0ECA3700DA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9</xdr:col>
      <xdr:colOff>101600</xdr:colOff>
      <xdr:row>90</xdr:row>
      <xdr:rowOff>101600</xdr:rowOff>
    </xdr:from>
    <xdr:to>
      <xdr:col>11</xdr:col>
      <xdr:colOff>0</xdr:colOff>
      <xdr:row>94</xdr:row>
      <xdr:rowOff>6350</xdr:rowOff>
    </xdr:to>
    <xdr:sp macro="" textlink="">
      <xdr:nvSpPr>
        <xdr:cNvPr id="418" name="Arc 98">
          <a:extLst>
            <a:ext uri="{FF2B5EF4-FFF2-40B4-BE49-F238E27FC236}">
              <a16:creationId xmlns:a16="http://schemas.microsoft.com/office/drawing/2014/main" xmlns="" id="{07757EC7-8C8D-C881-52A6-9AD3B8401670}"/>
            </a:ext>
          </a:extLst>
        </xdr:cNvPr>
        <xdr:cNvSpPr>
          <a:spLocks/>
        </xdr:cNvSpPr>
      </xdr:nvSpPr>
      <xdr:spPr bwMode="auto">
        <a:xfrm flipH="1">
          <a:off x="2989179" y="10829758"/>
          <a:ext cx="324518" cy="546434"/>
        </a:xfrm>
        <a:custGeom>
          <a:avLst/>
          <a:gdLst>
            <a:gd name="T0" fmla="*/ 0 w 14692"/>
            <a:gd name="T1" fmla="*/ 0 h 21600"/>
            <a:gd name="T2" fmla="*/ 2147483646 w 14692"/>
            <a:gd name="T3" fmla="*/ 2147483646 h 21600"/>
            <a:gd name="T4" fmla="*/ 0 w 14692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14692" h="21600" fill="none" extrusionOk="0">
              <a:moveTo>
                <a:pt x="0" y="0"/>
              </a:moveTo>
              <a:cubicBezTo>
                <a:pt x="5449" y="0"/>
                <a:pt x="10697" y="2059"/>
                <a:pt x="14692" y="5766"/>
              </a:cubicBezTo>
            </a:path>
            <a:path w="14692" h="21600" stroke="0" extrusionOk="0">
              <a:moveTo>
                <a:pt x="0" y="0"/>
              </a:moveTo>
              <a:cubicBezTo>
                <a:pt x="5449" y="0"/>
                <a:pt x="10697" y="2059"/>
                <a:pt x="14692" y="5766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0</xdr:colOff>
      <xdr:row>90</xdr:row>
      <xdr:rowOff>101600</xdr:rowOff>
    </xdr:from>
    <xdr:to>
      <xdr:col>11</xdr:col>
      <xdr:colOff>1193800</xdr:colOff>
      <xdr:row>90</xdr:row>
      <xdr:rowOff>101600</xdr:rowOff>
    </xdr:to>
    <xdr:sp macro="" textlink="">
      <xdr:nvSpPr>
        <xdr:cNvPr id="420" name="Line 100">
          <a:extLst>
            <a:ext uri="{FF2B5EF4-FFF2-40B4-BE49-F238E27FC236}">
              <a16:creationId xmlns:a16="http://schemas.microsoft.com/office/drawing/2014/main" xmlns="" id="{47543547-23C3-EBF7-7334-AE5AF6F3033D}"/>
            </a:ext>
          </a:extLst>
        </xdr:cNvPr>
        <xdr:cNvSpPr>
          <a:spLocks noChangeShapeType="1"/>
        </xdr:cNvSpPr>
      </xdr:nvSpPr>
      <xdr:spPr bwMode="auto">
        <a:xfrm rot="16200000" flipV="1">
          <a:off x="3910597" y="10232858"/>
          <a:ext cx="0" cy="11938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0</xdr:colOff>
      <xdr:row>96</xdr:row>
      <xdr:rowOff>114300</xdr:rowOff>
    </xdr:from>
    <xdr:to>
      <xdr:col>7</xdr:col>
      <xdr:colOff>0</xdr:colOff>
      <xdr:row>100</xdr:row>
      <xdr:rowOff>76200</xdr:rowOff>
    </xdr:to>
    <xdr:cxnSp macro="">
      <xdr:nvCxnSpPr>
        <xdr:cNvPr id="422" name="AutoShape 103">
          <a:extLst>
            <a:ext uri="{FF2B5EF4-FFF2-40B4-BE49-F238E27FC236}">
              <a16:creationId xmlns:a16="http://schemas.microsoft.com/office/drawing/2014/main" xmlns="" id="{C2C69A33-DB88-0047-8C29-9DE1C8C24E5C}"/>
            </a:ext>
          </a:extLst>
        </xdr:cNvPr>
        <xdr:cNvCxnSpPr>
          <a:cxnSpLocks noChangeShapeType="1"/>
        </xdr:cNvCxnSpPr>
      </xdr:nvCxnSpPr>
      <xdr:spPr bwMode="auto">
        <a:xfrm>
          <a:off x="2326105" y="11804984"/>
          <a:ext cx="0" cy="603584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120650</xdr:colOff>
      <xdr:row>93</xdr:row>
      <xdr:rowOff>0</xdr:rowOff>
    </xdr:from>
    <xdr:to>
      <xdr:col>11</xdr:col>
      <xdr:colOff>349250</xdr:colOff>
      <xdr:row>95</xdr:row>
      <xdr:rowOff>120650</xdr:rowOff>
    </xdr:to>
    <xdr:sp macro="" textlink="">
      <xdr:nvSpPr>
        <xdr:cNvPr id="423" name="Arc 104">
          <a:extLst>
            <a:ext uri="{FF2B5EF4-FFF2-40B4-BE49-F238E27FC236}">
              <a16:creationId xmlns:a16="http://schemas.microsoft.com/office/drawing/2014/main" xmlns="" id="{AB18DE21-CFB1-0D42-1ED2-11E896DEA140}"/>
            </a:ext>
          </a:extLst>
        </xdr:cNvPr>
        <xdr:cNvSpPr>
          <a:spLocks/>
        </xdr:cNvSpPr>
      </xdr:nvSpPr>
      <xdr:spPr bwMode="auto">
        <a:xfrm flipH="1">
          <a:off x="3253874" y="11209421"/>
          <a:ext cx="409073" cy="441492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120650</xdr:colOff>
      <xdr:row>95</xdr:row>
      <xdr:rowOff>114300</xdr:rowOff>
    </xdr:from>
    <xdr:to>
      <xdr:col>10</xdr:col>
      <xdr:colOff>120650</xdr:colOff>
      <xdr:row>100</xdr:row>
      <xdr:rowOff>76200</xdr:rowOff>
    </xdr:to>
    <xdr:cxnSp macro="">
      <xdr:nvCxnSpPr>
        <xdr:cNvPr id="424" name="AutoShape 105">
          <a:extLst>
            <a:ext uri="{FF2B5EF4-FFF2-40B4-BE49-F238E27FC236}">
              <a16:creationId xmlns:a16="http://schemas.microsoft.com/office/drawing/2014/main" xmlns="" id="{D01FFF5F-BEB1-3DC5-59A2-1CC45A9008D6}"/>
            </a:ext>
          </a:extLst>
        </xdr:cNvPr>
        <xdr:cNvCxnSpPr>
          <a:cxnSpLocks noChangeShapeType="1"/>
        </xdr:cNvCxnSpPr>
      </xdr:nvCxnSpPr>
      <xdr:spPr bwMode="auto">
        <a:xfrm>
          <a:off x="3253874" y="11644563"/>
          <a:ext cx="0" cy="764005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349250</xdr:colOff>
      <xdr:row>93</xdr:row>
      <xdr:rowOff>0</xdr:rowOff>
    </xdr:from>
    <xdr:to>
      <xdr:col>11</xdr:col>
      <xdr:colOff>1416050</xdr:colOff>
      <xdr:row>93</xdr:row>
      <xdr:rowOff>0</xdr:rowOff>
    </xdr:to>
    <xdr:cxnSp macro="">
      <xdr:nvCxnSpPr>
        <xdr:cNvPr id="425" name="AutoShape 106">
          <a:extLst>
            <a:ext uri="{FF2B5EF4-FFF2-40B4-BE49-F238E27FC236}">
              <a16:creationId xmlns:a16="http://schemas.microsoft.com/office/drawing/2014/main" xmlns="" id="{204045DF-0A3A-D180-BDF1-D6FFB5375F81}"/>
            </a:ext>
          </a:extLst>
        </xdr:cNvPr>
        <xdr:cNvCxnSpPr>
          <a:cxnSpLocks noChangeShapeType="1"/>
          <a:stCxn id="423" idx="0"/>
        </xdr:cNvCxnSpPr>
      </xdr:nvCxnSpPr>
      <xdr:spPr bwMode="auto">
        <a:xfrm>
          <a:off x="3662947" y="11209421"/>
          <a:ext cx="1019175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152400</xdr:colOff>
      <xdr:row>86</xdr:row>
      <xdr:rowOff>152400</xdr:rowOff>
    </xdr:from>
    <xdr:to>
      <xdr:col>7</xdr:col>
      <xdr:colOff>0</xdr:colOff>
      <xdr:row>89</xdr:row>
      <xdr:rowOff>44450</xdr:rowOff>
    </xdr:to>
    <xdr:sp macro="" textlink="">
      <xdr:nvSpPr>
        <xdr:cNvPr id="426" name="Arc 107">
          <a:extLst>
            <a:ext uri="{FF2B5EF4-FFF2-40B4-BE49-F238E27FC236}">
              <a16:creationId xmlns:a16="http://schemas.microsoft.com/office/drawing/2014/main" xmlns="" id="{1C995AE7-B8F1-4930-5C8B-464869B23617}"/>
            </a:ext>
          </a:extLst>
        </xdr:cNvPr>
        <xdr:cNvSpPr>
          <a:spLocks/>
        </xdr:cNvSpPr>
      </xdr:nvSpPr>
      <xdr:spPr bwMode="auto">
        <a:xfrm flipV="1">
          <a:off x="1907005" y="10238874"/>
          <a:ext cx="419100" cy="373313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0</xdr:colOff>
      <xdr:row>83</xdr:row>
      <xdr:rowOff>38100</xdr:rowOff>
    </xdr:from>
    <xdr:to>
      <xdr:col>7</xdr:col>
      <xdr:colOff>0</xdr:colOff>
      <xdr:row>87</xdr:row>
      <xdr:rowOff>0</xdr:rowOff>
    </xdr:to>
    <xdr:cxnSp macro="">
      <xdr:nvCxnSpPr>
        <xdr:cNvPr id="427" name="AutoShape 108">
          <a:extLst>
            <a:ext uri="{FF2B5EF4-FFF2-40B4-BE49-F238E27FC236}">
              <a16:creationId xmlns:a16="http://schemas.microsoft.com/office/drawing/2014/main" xmlns="" id="{E299C0AC-E87A-BEB4-7335-F07580CE3C84}"/>
            </a:ext>
          </a:extLst>
        </xdr:cNvPr>
        <xdr:cNvCxnSpPr>
          <a:cxnSpLocks noChangeShapeType="1"/>
        </xdr:cNvCxnSpPr>
      </xdr:nvCxnSpPr>
      <xdr:spPr bwMode="auto">
        <a:xfrm flipV="1">
          <a:off x="2326105" y="9603205"/>
          <a:ext cx="0" cy="64369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</xdr:col>
      <xdr:colOff>241300</xdr:colOff>
      <xdr:row>89</xdr:row>
      <xdr:rowOff>44450</xdr:rowOff>
    </xdr:from>
    <xdr:to>
      <xdr:col>5</xdr:col>
      <xdr:colOff>152400</xdr:colOff>
      <xdr:row>89</xdr:row>
      <xdr:rowOff>44450</xdr:rowOff>
    </xdr:to>
    <xdr:cxnSp macro="">
      <xdr:nvCxnSpPr>
        <xdr:cNvPr id="428" name="AutoShape 109">
          <a:extLst>
            <a:ext uri="{FF2B5EF4-FFF2-40B4-BE49-F238E27FC236}">
              <a16:creationId xmlns:a16="http://schemas.microsoft.com/office/drawing/2014/main" xmlns="" id="{45E330D6-24F2-EE18-E964-943CCA246655}"/>
            </a:ext>
          </a:extLst>
        </xdr:cNvPr>
        <xdr:cNvCxnSpPr>
          <a:cxnSpLocks noChangeShapeType="1"/>
        </xdr:cNvCxnSpPr>
      </xdr:nvCxnSpPr>
      <xdr:spPr bwMode="auto">
        <a:xfrm flipH="1">
          <a:off x="1138655" y="10612187"/>
          <a:ext cx="76835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120650</xdr:colOff>
      <xdr:row>83</xdr:row>
      <xdr:rowOff>44450</xdr:rowOff>
    </xdr:from>
    <xdr:to>
      <xdr:col>10</xdr:col>
      <xdr:colOff>120650</xdr:colOff>
      <xdr:row>85</xdr:row>
      <xdr:rowOff>139700</xdr:rowOff>
    </xdr:to>
    <xdr:cxnSp macro="">
      <xdr:nvCxnSpPr>
        <xdr:cNvPr id="429" name="AutoShape 110">
          <a:extLst>
            <a:ext uri="{FF2B5EF4-FFF2-40B4-BE49-F238E27FC236}">
              <a16:creationId xmlns:a16="http://schemas.microsoft.com/office/drawing/2014/main" xmlns="" id="{96A7B1CA-28B6-3F6D-7C99-C344A4C7140A}"/>
            </a:ext>
          </a:extLst>
        </xdr:cNvPr>
        <xdr:cNvCxnSpPr>
          <a:cxnSpLocks noChangeShapeType="1"/>
        </xdr:cNvCxnSpPr>
      </xdr:nvCxnSpPr>
      <xdr:spPr bwMode="auto">
        <a:xfrm flipV="1">
          <a:off x="3253874" y="9609555"/>
          <a:ext cx="0" cy="456198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</xdr:col>
      <xdr:colOff>247650</xdr:colOff>
      <xdr:row>89</xdr:row>
      <xdr:rowOff>114300</xdr:rowOff>
    </xdr:from>
    <xdr:to>
      <xdr:col>11</xdr:col>
      <xdr:colOff>1206500</xdr:colOff>
      <xdr:row>89</xdr:row>
      <xdr:rowOff>114300</xdr:rowOff>
    </xdr:to>
    <xdr:sp macro="" textlink="">
      <xdr:nvSpPr>
        <xdr:cNvPr id="430" name="Line 114">
          <a:extLst>
            <a:ext uri="{FF2B5EF4-FFF2-40B4-BE49-F238E27FC236}">
              <a16:creationId xmlns:a16="http://schemas.microsoft.com/office/drawing/2014/main" xmlns="" id="{B8B07685-5A42-89A9-E369-04402258A8EA}"/>
            </a:ext>
          </a:extLst>
        </xdr:cNvPr>
        <xdr:cNvSpPr>
          <a:spLocks noChangeShapeType="1"/>
        </xdr:cNvSpPr>
      </xdr:nvSpPr>
      <xdr:spPr bwMode="auto">
        <a:xfrm rot="16200000" flipV="1">
          <a:off x="2832601" y="8994441"/>
          <a:ext cx="0" cy="3375192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120650</xdr:colOff>
      <xdr:row>95</xdr:row>
      <xdr:rowOff>63500</xdr:rowOff>
    </xdr:from>
    <xdr:to>
      <xdr:col>8</xdr:col>
      <xdr:colOff>120650</xdr:colOff>
      <xdr:row>100</xdr:row>
      <xdr:rowOff>0</xdr:rowOff>
    </xdr:to>
    <xdr:sp macro="" textlink="">
      <xdr:nvSpPr>
        <xdr:cNvPr id="431" name="Line 119">
          <a:extLst>
            <a:ext uri="{FF2B5EF4-FFF2-40B4-BE49-F238E27FC236}">
              <a16:creationId xmlns:a16="http://schemas.microsoft.com/office/drawing/2014/main" xmlns="" id="{7AC45003-28AD-EA36-E972-0845B50359D3}"/>
            </a:ext>
          </a:extLst>
        </xdr:cNvPr>
        <xdr:cNvSpPr>
          <a:spLocks noChangeShapeType="1"/>
        </xdr:cNvSpPr>
      </xdr:nvSpPr>
      <xdr:spPr bwMode="auto">
        <a:xfrm flipV="1">
          <a:off x="2732505" y="11593763"/>
          <a:ext cx="0" cy="738605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50800</xdr:colOff>
      <xdr:row>97</xdr:row>
      <xdr:rowOff>120650</xdr:rowOff>
    </xdr:from>
    <xdr:to>
      <xdr:col>9</xdr:col>
      <xdr:colOff>171450</xdr:colOff>
      <xdr:row>99</xdr:row>
      <xdr:rowOff>139700</xdr:rowOff>
    </xdr:to>
    <xdr:grpSp>
      <xdr:nvGrpSpPr>
        <xdr:cNvPr id="432" name="Group 122">
          <a:extLst>
            <a:ext uri="{FF2B5EF4-FFF2-40B4-BE49-F238E27FC236}">
              <a16:creationId xmlns:a16="http://schemas.microsoft.com/office/drawing/2014/main" xmlns="" id="{4684797C-CDAF-3E6D-E6C1-233B1ECA74E1}"/>
            </a:ext>
          </a:extLst>
        </xdr:cNvPr>
        <xdr:cNvGrpSpPr>
          <a:grpSpLocks/>
        </xdr:cNvGrpSpPr>
      </xdr:nvGrpSpPr>
      <xdr:grpSpPr bwMode="auto">
        <a:xfrm>
          <a:off x="3087751" y="15800705"/>
          <a:ext cx="126365" cy="332232"/>
          <a:chOff x="296" y="389"/>
          <a:chExt cx="12" cy="36"/>
        </a:xfrm>
      </xdr:grpSpPr>
      <xdr:sp macro="" textlink="">
        <xdr:nvSpPr>
          <xdr:cNvPr id="433" name="Line 123">
            <a:extLst>
              <a:ext uri="{FF2B5EF4-FFF2-40B4-BE49-F238E27FC236}">
                <a16:creationId xmlns:a16="http://schemas.microsoft.com/office/drawing/2014/main" xmlns="" id="{E85EFADF-59E3-041C-A7CE-42837C9E3893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34" name="Line 124">
            <a:extLst>
              <a:ext uri="{FF2B5EF4-FFF2-40B4-BE49-F238E27FC236}">
                <a16:creationId xmlns:a16="http://schemas.microsoft.com/office/drawing/2014/main" xmlns="" id="{CA093CE6-52BA-0AB2-8BF3-6CA56BAF0944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9</xdr:col>
      <xdr:colOff>203200</xdr:colOff>
      <xdr:row>97</xdr:row>
      <xdr:rowOff>120650</xdr:rowOff>
    </xdr:from>
    <xdr:to>
      <xdr:col>10</xdr:col>
      <xdr:colOff>57150</xdr:colOff>
      <xdr:row>99</xdr:row>
      <xdr:rowOff>139700</xdr:rowOff>
    </xdr:to>
    <xdr:grpSp>
      <xdr:nvGrpSpPr>
        <xdr:cNvPr id="435" name="Group 125">
          <a:extLst>
            <a:ext uri="{FF2B5EF4-FFF2-40B4-BE49-F238E27FC236}">
              <a16:creationId xmlns:a16="http://schemas.microsoft.com/office/drawing/2014/main" xmlns="" id="{F249AEB3-1AEB-2BC2-CC7E-7D509D710641}"/>
            </a:ext>
          </a:extLst>
        </xdr:cNvPr>
        <xdr:cNvGrpSpPr>
          <a:grpSpLocks/>
        </xdr:cNvGrpSpPr>
      </xdr:nvGrpSpPr>
      <xdr:grpSpPr bwMode="auto">
        <a:xfrm>
          <a:off x="3247771" y="15800705"/>
          <a:ext cx="106553" cy="332232"/>
          <a:chOff x="296" y="389"/>
          <a:chExt cx="12" cy="36"/>
        </a:xfrm>
      </xdr:grpSpPr>
      <xdr:sp macro="" textlink="">
        <xdr:nvSpPr>
          <xdr:cNvPr id="436" name="Line 126">
            <a:extLst>
              <a:ext uri="{FF2B5EF4-FFF2-40B4-BE49-F238E27FC236}">
                <a16:creationId xmlns:a16="http://schemas.microsoft.com/office/drawing/2014/main" xmlns="" id="{901BE9B0-D742-72EA-37D5-02CF226A7FBE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37" name="Line 127">
            <a:extLst>
              <a:ext uri="{FF2B5EF4-FFF2-40B4-BE49-F238E27FC236}">
                <a16:creationId xmlns:a16="http://schemas.microsoft.com/office/drawing/2014/main" xmlns="" id="{84B639E7-2744-A5B3-1EA8-5E8AF258986B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7</xdr:col>
      <xdr:colOff>38100</xdr:colOff>
      <xdr:row>83</xdr:row>
      <xdr:rowOff>63500</xdr:rowOff>
    </xdr:from>
    <xdr:to>
      <xdr:col>7</xdr:col>
      <xdr:colOff>158750</xdr:colOff>
      <xdr:row>85</xdr:row>
      <xdr:rowOff>44450</xdr:rowOff>
    </xdr:to>
    <xdr:grpSp>
      <xdr:nvGrpSpPr>
        <xdr:cNvPr id="438" name="Group 128">
          <a:extLst>
            <a:ext uri="{FF2B5EF4-FFF2-40B4-BE49-F238E27FC236}">
              <a16:creationId xmlns:a16="http://schemas.microsoft.com/office/drawing/2014/main" xmlns="" id="{9784738F-0CAC-A0AC-2297-F24C0585114E}"/>
            </a:ext>
          </a:extLst>
        </xdr:cNvPr>
        <xdr:cNvGrpSpPr>
          <a:grpSpLocks/>
        </xdr:cNvGrpSpPr>
      </xdr:nvGrpSpPr>
      <xdr:grpSpPr bwMode="auto">
        <a:xfrm flipV="1">
          <a:off x="2482596" y="13510133"/>
          <a:ext cx="127889" cy="332232"/>
          <a:chOff x="296" y="389"/>
          <a:chExt cx="12" cy="36"/>
        </a:xfrm>
      </xdr:grpSpPr>
      <xdr:sp macro="" textlink="">
        <xdr:nvSpPr>
          <xdr:cNvPr id="439" name="Line 129">
            <a:extLst>
              <a:ext uri="{FF2B5EF4-FFF2-40B4-BE49-F238E27FC236}">
                <a16:creationId xmlns:a16="http://schemas.microsoft.com/office/drawing/2014/main" xmlns="" id="{888976D8-DE32-CFEB-F033-EDF4E4D48CD5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40" name="Line 130">
            <a:extLst>
              <a:ext uri="{FF2B5EF4-FFF2-40B4-BE49-F238E27FC236}">
                <a16:creationId xmlns:a16="http://schemas.microsoft.com/office/drawing/2014/main" xmlns="" id="{02B08087-23F2-53BB-39BB-4D7C6CBD3A62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7</xdr:col>
      <xdr:colOff>196850</xdr:colOff>
      <xdr:row>83</xdr:row>
      <xdr:rowOff>63500</xdr:rowOff>
    </xdr:from>
    <xdr:to>
      <xdr:col>8</xdr:col>
      <xdr:colOff>19050</xdr:colOff>
      <xdr:row>85</xdr:row>
      <xdr:rowOff>44450</xdr:rowOff>
    </xdr:to>
    <xdr:grpSp>
      <xdr:nvGrpSpPr>
        <xdr:cNvPr id="441" name="Group 131">
          <a:extLst>
            <a:ext uri="{FF2B5EF4-FFF2-40B4-BE49-F238E27FC236}">
              <a16:creationId xmlns:a16="http://schemas.microsoft.com/office/drawing/2014/main" xmlns="" id="{5A09D6C8-DC55-973B-1320-434ECCF3AC6D}"/>
            </a:ext>
          </a:extLst>
        </xdr:cNvPr>
        <xdr:cNvGrpSpPr>
          <a:grpSpLocks/>
        </xdr:cNvGrpSpPr>
      </xdr:nvGrpSpPr>
      <xdr:grpSpPr bwMode="auto">
        <a:xfrm flipV="1">
          <a:off x="2650109" y="13510133"/>
          <a:ext cx="112903" cy="332232"/>
          <a:chOff x="296" y="389"/>
          <a:chExt cx="12" cy="36"/>
        </a:xfrm>
      </xdr:grpSpPr>
      <xdr:sp macro="" textlink="">
        <xdr:nvSpPr>
          <xdr:cNvPr id="442" name="Line 132">
            <a:extLst>
              <a:ext uri="{FF2B5EF4-FFF2-40B4-BE49-F238E27FC236}">
                <a16:creationId xmlns:a16="http://schemas.microsoft.com/office/drawing/2014/main" xmlns="" id="{A4DA99E4-0210-ABCC-43E3-21AB7395DD6D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43" name="Line 133">
            <a:extLst>
              <a:ext uri="{FF2B5EF4-FFF2-40B4-BE49-F238E27FC236}">
                <a16:creationId xmlns:a16="http://schemas.microsoft.com/office/drawing/2014/main" xmlns="" id="{34B3EC89-044C-F3A9-56BF-0DBE71F48824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</xdr:col>
      <xdr:colOff>184150</xdr:colOff>
      <xdr:row>97</xdr:row>
      <xdr:rowOff>120650</xdr:rowOff>
    </xdr:from>
    <xdr:to>
      <xdr:col>9</xdr:col>
      <xdr:colOff>12700</xdr:colOff>
      <xdr:row>99</xdr:row>
      <xdr:rowOff>139700</xdr:rowOff>
    </xdr:to>
    <xdr:grpSp>
      <xdr:nvGrpSpPr>
        <xdr:cNvPr id="444" name="Group 139">
          <a:extLst>
            <a:ext uri="{FF2B5EF4-FFF2-40B4-BE49-F238E27FC236}">
              <a16:creationId xmlns:a16="http://schemas.microsoft.com/office/drawing/2014/main" xmlns="" id="{59617863-50CC-B5FC-E5C1-D1C1F892554A}"/>
            </a:ext>
          </a:extLst>
        </xdr:cNvPr>
        <xdr:cNvGrpSpPr>
          <a:grpSpLocks/>
        </xdr:cNvGrpSpPr>
      </xdr:nvGrpSpPr>
      <xdr:grpSpPr bwMode="auto">
        <a:xfrm>
          <a:off x="2936875" y="15800705"/>
          <a:ext cx="111252" cy="332232"/>
          <a:chOff x="296" y="389"/>
          <a:chExt cx="12" cy="36"/>
        </a:xfrm>
      </xdr:grpSpPr>
      <xdr:sp macro="" textlink="">
        <xdr:nvSpPr>
          <xdr:cNvPr id="445" name="Line 140">
            <a:extLst>
              <a:ext uri="{FF2B5EF4-FFF2-40B4-BE49-F238E27FC236}">
                <a16:creationId xmlns:a16="http://schemas.microsoft.com/office/drawing/2014/main" xmlns="" id="{5E434448-7AA6-09AC-B972-DC8E67708356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46" name="Line 141">
            <a:extLst>
              <a:ext uri="{FF2B5EF4-FFF2-40B4-BE49-F238E27FC236}">
                <a16:creationId xmlns:a16="http://schemas.microsoft.com/office/drawing/2014/main" xmlns="" id="{570DA5A5-B296-D844-8962-D2AF6F39E3D1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10</xdr:col>
      <xdr:colOff>120650</xdr:colOff>
      <xdr:row>86</xdr:row>
      <xdr:rowOff>133350</xdr:rowOff>
    </xdr:from>
    <xdr:to>
      <xdr:col>11</xdr:col>
      <xdr:colOff>381000</xdr:colOff>
      <xdr:row>89</xdr:row>
      <xdr:rowOff>25400</xdr:rowOff>
    </xdr:to>
    <xdr:sp macro="" textlink="">
      <xdr:nvSpPr>
        <xdr:cNvPr id="448" name="Arc 210">
          <a:extLst>
            <a:ext uri="{FF2B5EF4-FFF2-40B4-BE49-F238E27FC236}">
              <a16:creationId xmlns:a16="http://schemas.microsoft.com/office/drawing/2014/main" xmlns="" id="{E26D84C9-A815-1C08-DEA5-6C6878FDFD3D}"/>
            </a:ext>
          </a:extLst>
        </xdr:cNvPr>
        <xdr:cNvSpPr>
          <a:spLocks/>
        </xdr:cNvSpPr>
      </xdr:nvSpPr>
      <xdr:spPr bwMode="auto">
        <a:xfrm flipH="1" flipV="1">
          <a:off x="3253874" y="10219824"/>
          <a:ext cx="440823" cy="373313"/>
        </a:xfrm>
        <a:custGeom>
          <a:avLst/>
          <a:gdLst>
            <a:gd name="T0" fmla="*/ 0 w 21594"/>
            <a:gd name="T1" fmla="*/ 0 h 21600"/>
            <a:gd name="T2" fmla="*/ 2147483646 w 21594"/>
            <a:gd name="T3" fmla="*/ 2147483646 h 21600"/>
            <a:gd name="T4" fmla="*/ 0 w 21594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594" h="21600" fill="none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</a:path>
            <a:path w="21594" h="21600" stroke="0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120650</xdr:colOff>
      <xdr:row>84</xdr:row>
      <xdr:rowOff>57150</xdr:rowOff>
    </xdr:from>
    <xdr:to>
      <xdr:col>10</xdr:col>
      <xdr:colOff>120650</xdr:colOff>
      <xdr:row>86</xdr:row>
      <xdr:rowOff>152400</xdr:rowOff>
    </xdr:to>
    <xdr:cxnSp macro="">
      <xdr:nvCxnSpPr>
        <xdr:cNvPr id="449" name="AutoShape 211">
          <a:extLst>
            <a:ext uri="{FF2B5EF4-FFF2-40B4-BE49-F238E27FC236}">
              <a16:creationId xmlns:a16="http://schemas.microsoft.com/office/drawing/2014/main" xmlns="" id="{30B0C0C4-5BA2-8634-62E6-0241699B15E0}"/>
            </a:ext>
          </a:extLst>
        </xdr:cNvPr>
        <xdr:cNvCxnSpPr>
          <a:cxnSpLocks noChangeShapeType="1"/>
        </xdr:cNvCxnSpPr>
      </xdr:nvCxnSpPr>
      <xdr:spPr bwMode="auto">
        <a:xfrm flipV="1">
          <a:off x="3253874" y="9782676"/>
          <a:ext cx="0" cy="456198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387350</xdr:colOff>
      <xdr:row>89</xdr:row>
      <xdr:rowOff>25400</xdr:rowOff>
    </xdr:from>
    <xdr:to>
      <xdr:col>11</xdr:col>
      <xdr:colOff>1422400</xdr:colOff>
      <xdr:row>89</xdr:row>
      <xdr:rowOff>25400</xdr:rowOff>
    </xdr:to>
    <xdr:cxnSp macro="">
      <xdr:nvCxnSpPr>
        <xdr:cNvPr id="450" name="AutoShape 212">
          <a:extLst>
            <a:ext uri="{FF2B5EF4-FFF2-40B4-BE49-F238E27FC236}">
              <a16:creationId xmlns:a16="http://schemas.microsoft.com/office/drawing/2014/main" xmlns="" id="{5C645445-73FD-AF5A-178A-D23A89CE9B3B}"/>
            </a:ext>
          </a:extLst>
        </xdr:cNvPr>
        <xdr:cNvCxnSpPr>
          <a:cxnSpLocks noChangeShapeType="1"/>
        </xdr:cNvCxnSpPr>
      </xdr:nvCxnSpPr>
      <xdr:spPr bwMode="auto">
        <a:xfrm>
          <a:off x="3701047" y="10593137"/>
          <a:ext cx="987425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19050</xdr:colOff>
      <xdr:row>86</xdr:row>
      <xdr:rowOff>95250</xdr:rowOff>
    </xdr:from>
    <xdr:to>
      <xdr:col>11</xdr:col>
      <xdr:colOff>419100</xdr:colOff>
      <xdr:row>89</xdr:row>
      <xdr:rowOff>114300</xdr:rowOff>
    </xdr:to>
    <xdr:sp macro="" textlink="">
      <xdr:nvSpPr>
        <xdr:cNvPr id="451" name="Arc 213">
          <a:extLst>
            <a:ext uri="{FF2B5EF4-FFF2-40B4-BE49-F238E27FC236}">
              <a16:creationId xmlns:a16="http://schemas.microsoft.com/office/drawing/2014/main" xmlns="" id="{88948F87-8C7C-D742-6B7B-4B886871570C}"/>
            </a:ext>
          </a:extLst>
        </xdr:cNvPr>
        <xdr:cNvSpPr>
          <a:spLocks/>
        </xdr:cNvSpPr>
      </xdr:nvSpPr>
      <xdr:spPr bwMode="auto">
        <a:xfrm flipH="1" flipV="1">
          <a:off x="3152274" y="10181724"/>
          <a:ext cx="580523" cy="500313"/>
        </a:xfrm>
        <a:custGeom>
          <a:avLst/>
          <a:gdLst>
            <a:gd name="T0" fmla="*/ 0 w 20848"/>
            <a:gd name="T1" fmla="*/ 0 h 21600"/>
            <a:gd name="T2" fmla="*/ 2147483646 w 20848"/>
            <a:gd name="T3" fmla="*/ 2147483646 h 21600"/>
            <a:gd name="T4" fmla="*/ 0 w 20848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0848" h="21600" fill="none" extrusionOk="0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</a:path>
            <a:path w="20848" h="21600" stroke="0" extrusionOk="0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93</xdr:row>
      <xdr:rowOff>19050</xdr:rowOff>
    </xdr:from>
    <xdr:to>
      <xdr:col>7</xdr:col>
      <xdr:colOff>0</xdr:colOff>
      <xdr:row>95</xdr:row>
      <xdr:rowOff>114300</xdr:rowOff>
    </xdr:to>
    <xdr:sp macro="" textlink="">
      <xdr:nvSpPr>
        <xdr:cNvPr id="452" name="Arc 214">
          <a:extLst>
            <a:ext uri="{FF2B5EF4-FFF2-40B4-BE49-F238E27FC236}">
              <a16:creationId xmlns:a16="http://schemas.microsoft.com/office/drawing/2014/main" xmlns="" id="{21E6CE76-7CF9-A2DB-9044-261D218D3C5D}"/>
            </a:ext>
          </a:extLst>
        </xdr:cNvPr>
        <xdr:cNvSpPr>
          <a:spLocks/>
        </xdr:cNvSpPr>
      </xdr:nvSpPr>
      <xdr:spPr bwMode="auto">
        <a:xfrm>
          <a:off x="1907005" y="11228471"/>
          <a:ext cx="419100" cy="416092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0</xdr:colOff>
      <xdr:row>95</xdr:row>
      <xdr:rowOff>114300</xdr:rowOff>
    </xdr:from>
    <xdr:to>
      <xdr:col>7</xdr:col>
      <xdr:colOff>0</xdr:colOff>
      <xdr:row>99</xdr:row>
      <xdr:rowOff>76200</xdr:rowOff>
    </xdr:to>
    <xdr:cxnSp macro="">
      <xdr:nvCxnSpPr>
        <xdr:cNvPr id="453" name="AutoShape 215">
          <a:extLst>
            <a:ext uri="{FF2B5EF4-FFF2-40B4-BE49-F238E27FC236}">
              <a16:creationId xmlns:a16="http://schemas.microsoft.com/office/drawing/2014/main" xmlns="" id="{589BCE4F-5167-1B51-EDB4-16EBE6AFFD78}"/>
            </a:ext>
          </a:extLst>
        </xdr:cNvPr>
        <xdr:cNvCxnSpPr>
          <a:cxnSpLocks noChangeShapeType="1"/>
          <a:stCxn id="452" idx="1"/>
        </xdr:cNvCxnSpPr>
      </xdr:nvCxnSpPr>
      <xdr:spPr bwMode="auto">
        <a:xfrm>
          <a:off x="2326105" y="11644563"/>
          <a:ext cx="0" cy="603584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</xdr:col>
      <xdr:colOff>196850</xdr:colOff>
      <xdr:row>93</xdr:row>
      <xdr:rowOff>19050</xdr:rowOff>
    </xdr:from>
    <xdr:to>
      <xdr:col>5</xdr:col>
      <xdr:colOff>152400</xdr:colOff>
      <xdr:row>93</xdr:row>
      <xdr:rowOff>19050</xdr:rowOff>
    </xdr:to>
    <xdr:cxnSp macro="">
      <xdr:nvCxnSpPr>
        <xdr:cNvPr id="454" name="AutoShape 216">
          <a:extLst>
            <a:ext uri="{FF2B5EF4-FFF2-40B4-BE49-F238E27FC236}">
              <a16:creationId xmlns:a16="http://schemas.microsoft.com/office/drawing/2014/main" xmlns="" id="{881BD752-67D5-37F3-7C69-A07F236DE04F}"/>
            </a:ext>
          </a:extLst>
        </xdr:cNvPr>
        <xdr:cNvCxnSpPr>
          <a:cxnSpLocks noChangeShapeType="1"/>
          <a:stCxn id="452" idx="0"/>
        </xdr:cNvCxnSpPr>
      </xdr:nvCxnSpPr>
      <xdr:spPr bwMode="auto">
        <a:xfrm flipH="1">
          <a:off x="1094205" y="11228471"/>
          <a:ext cx="8128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0</xdr:colOff>
      <xdr:row>95</xdr:row>
      <xdr:rowOff>44450</xdr:rowOff>
    </xdr:from>
    <xdr:to>
      <xdr:col>10</xdr:col>
      <xdr:colOff>0</xdr:colOff>
      <xdr:row>97</xdr:row>
      <xdr:rowOff>82550</xdr:rowOff>
    </xdr:to>
    <xdr:sp macro="" textlink="">
      <xdr:nvSpPr>
        <xdr:cNvPr id="456" name="Line 240">
          <a:extLst>
            <a:ext uri="{FF2B5EF4-FFF2-40B4-BE49-F238E27FC236}">
              <a16:creationId xmlns:a16="http://schemas.microsoft.com/office/drawing/2014/main" xmlns="" id="{853A17DE-A354-A2B1-4A0B-CF8695E8E246}"/>
            </a:ext>
          </a:extLst>
        </xdr:cNvPr>
        <xdr:cNvSpPr>
          <a:spLocks noChangeShapeType="1"/>
        </xdr:cNvSpPr>
      </xdr:nvSpPr>
      <xdr:spPr bwMode="auto">
        <a:xfrm flipV="1">
          <a:off x="3133224" y="11574713"/>
          <a:ext cx="0" cy="358942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247650</xdr:colOff>
      <xdr:row>92</xdr:row>
      <xdr:rowOff>133350</xdr:rowOff>
    </xdr:from>
    <xdr:to>
      <xdr:col>11</xdr:col>
      <xdr:colOff>330200</xdr:colOff>
      <xdr:row>95</xdr:row>
      <xdr:rowOff>63500</xdr:rowOff>
    </xdr:to>
    <xdr:sp macro="" textlink="">
      <xdr:nvSpPr>
        <xdr:cNvPr id="457" name="Arc 241">
          <a:extLst>
            <a:ext uri="{FF2B5EF4-FFF2-40B4-BE49-F238E27FC236}">
              <a16:creationId xmlns:a16="http://schemas.microsoft.com/office/drawing/2014/main" xmlns="" id="{C169D00A-F3C9-296E-3A93-F9AD7B12A120}"/>
            </a:ext>
          </a:extLst>
        </xdr:cNvPr>
        <xdr:cNvSpPr>
          <a:spLocks/>
        </xdr:cNvSpPr>
      </xdr:nvSpPr>
      <xdr:spPr bwMode="auto">
        <a:xfrm rot="5400000" flipH="1" flipV="1">
          <a:off x="3183856" y="11133723"/>
          <a:ext cx="411413" cy="508668"/>
        </a:xfrm>
        <a:custGeom>
          <a:avLst/>
          <a:gdLst>
            <a:gd name="T0" fmla="*/ 0 w 16830"/>
            <a:gd name="T1" fmla="*/ 0 h 21600"/>
            <a:gd name="T2" fmla="*/ 2147483646 w 16830"/>
            <a:gd name="T3" fmla="*/ 2147483646 h 21600"/>
            <a:gd name="T4" fmla="*/ 0 w 1683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16830" h="21600" fill="none" extrusionOk="0">
              <a:moveTo>
                <a:pt x="0" y="0"/>
              </a:moveTo>
              <a:cubicBezTo>
                <a:pt x="6540" y="0"/>
                <a:pt x="12729" y="2963"/>
                <a:pt x="16829" y="8060"/>
              </a:cubicBezTo>
            </a:path>
            <a:path w="16830" h="21600" stroke="0" extrusionOk="0">
              <a:moveTo>
                <a:pt x="0" y="0"/>
              </a:moveTo>
              <a:cubicBezTo>
                <a:pt x="6540" y="0"/>
                <a:pt x="12729" y="2963"/>
                <a:pt x="16829" y="806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33338</xdr:colOff>
      <xdr:row>102</xdr:row>
      <xdr:rowOff>63104</xdr:rowOff>
    </xdr:from>
    <xdr:to>
      <xdr:col>10</xdr:col>
      <xdr:colOff>158194</xdr:colOff>
      <xdr:row>103</xdr:row>
      <xdr:rowOff>91679</xdr:rowOff>
    </xdr:to>
    <xdr:sp macro="" textlink="">
      <xdr:nvSpPr>
        <xdr:cNvPr id="462" name="Text Box 33">
          <a:extLst>
            <a:ext uri="{FF2B5EF4-FFF2-40B4-BE49-F238E27FC236}">
              <a16:creationId xmlns:a16="http://schemas.microsoft.com/office/drawing/2014/main" xmlns="" id="{4F9B262A-1DCC-A555-740D-A517B6C3B04D}"/>
            </a:ext>
          </a:extLst>
        </xdr:cNvPr>
        <xdr:cNvSpPr txBox="1">
          <a:spLocks noChangeArrowheads="1"/>
        </xdr:cNvSpPr>
      </xdr:nvSpPr>
      <xdr:spPr bwMode="auto">
        <a:xfrm>
          <a:off x="2359443" y="12716315"/>
          <a:ext cx="931975" cy="18899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0" anchor="t" upright="1"/>
        <a:lstStyle/>
        <a:p>
          <a:pPr algn="l" rtl="0">
            <a:defRPr sz="1000"/>
          </a:pPr>
          <a:r>
            <a:rPr lang="pl-PL" sz="1000" b="0" i="0" baseline="0">
              <a:effectLst/>
              <a:latin typeface="+mn-lt"/>
              <a:ea typeface="+mn-ea"/>
              <a:cs typeface="+mn-cs"/>
            </a:rPr>
            <a:t>Utrata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 południe</a:t>
          </a:r>
        </a:p>
      </xdr:txBody>
    </xdr:sp>
    <xdr:clientData/>
  </xdr:twoCellAnchor>
  <xdr:twoCellAnchor>
    <xdr:from>
      <xdr:col>6</xdr:col>
      <xdr:colOff>236539</xdr:colOff>
      <xdr:row>80</xdr:row>
      <xdr:rowOff>5557</xdr:rowOff>
    </xdr:from>
    <xdr:to>
      <xdr:col>9</xdr:col>
      <xdr:colOff>222001</xdr:colOff>
      <xdr:row>81</xdr:row>
      <xdr:rowOff>24608</xdr:rowOff>
    </xdr:to>
    <xdr:sp macro="" textlink="">
      <xdr:nvSpPr>
        <xdr:cNvPr id="463" name="Text Box 34">
          <a:extLst>
            <a:ext uri="{FF2B5EF4-FFF2-40B4-BE49-F238E27FC236}">
              <a16:creationId xmlns:a16="http://schemas.microsoft.com/office/drawing/2014/main" xmlns="" id="{98B64C24-C932-B43D-149C-EBBD3907A020}"/>
            </a:ext>
          </a:extLst>
        </xdr:cNvPr>
        <xdr:cNvSpPr txBox="1">
          <a:spLocks noChangeArrowheads="1"/>
        </xdr:cNvSpPr>
      </xdr:nvSpPr>
      <xdr:spPr bwMode="auto">
        <a:xfrm>
          <a:off x="2276894" y="9089399"/>
          <a:ext cx="832686" cy="17947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0" anchor="t" upright="1"/>
        <a:lstStyle/>
        <a:p>
          <a:pPr algn="l" rtl="0">
            <a:defRPr sz="1000"/>
          </a:pPr>
          <a:r>
            <a:rPr lang="pl-PL" sz="1000" b="0" i="0" baseline="0">
              <a:effectLst/>
              <a:latin typeface="+mn-lt"/>
              <a:ea typeface="+mn-ea"/>
              <a:cs typeface="+mn-cs"/>
            </a:rPr>
            <a:t>Utrata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 północ</a:t>
          </a:r>
        </a:p>
      </xdr:txBody>
    </xdr:sp>
    <xdr:clientData/>
  </xdr:twoCellAnchor>
  <xdr:twoCellAnchor>
    <xdr:from>
      <xdr:col>0</xdr:col>
      <xdr:colOff>595313</xdr:colOff>
      <xdr:row>87</xdr:row>
      <xdr:rowOff>41986</xdr:rowOff>
    </xdr:from>
    <xdr:to>
      <xdr:col>1</xdr:col>
      <xdr:colOff>192147</xdr:colOff>
      <xdr:row>95</xdr:row>
      <xdr:rowOff>153591</xdr:rowOff>
    </xdr:to>
    <xdr:sp macro="" textlink="">
      <xdr:nvSpPr>
        <xdr:cNvPr id="464" name="Text Box 204">
          <a:extLst>
            <a:ext uri="{FF2B5EF4-FFF2-40B4-BE49-F238E27FC236}">
              <a16:creationId xmlns:a16="http://schemas.microsoft.com/office/drawing/2014/main" xmlns="" id="{FC406631-9184-C393-84A2-2FEBD33941EC}"/>
            </a:ext>
          </a:extLst>
        </xdr:cNvPr>
        <xdr:cNvSpPr txBox="1">
          <a:spLocks noChangeArrowheads="1"/>
        </xdr:cNvSpPr>
      </xdr:nvSpPr>
      <xdr:spPr bwMode="auto">
        <a:xfrm>
          <a:off x="595313" y="10288881"/>
          <a:ext cx="208439" cy="139497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45720" tIns="0" rIns="0" bIns="32004" anchor="t" upright="1"/>
        <a:lstStyle/>
        <a:p>
          <a:pPr algn="l" rtl="0">
            <a:defRPr sz="1000"/>
          </a:pPr>
          <a:r>
            <a:rPr lang="pl-PL" sz="1000" b="0" i="0" baseline="0">
              <a:effectLst/>
              <a:latin typeface="+mn-lt"/>
              <a:ea typeface="+mn-ea"/>
              <a:cs typeface="+mn-cs"/>
            </a:rPr>
            <a:t>L. Waryńskiego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  zachód</a:t>
          </a:r>
        </a:p>
      </xdr:txBody>
    </xdr:sp>
    <xdr:clientData/>
  </xdr:twoCellAnchor>
  <xdr:twoCellAnchor>
    <xdr:from>
      <xdr:col>12</xdr:col>
      <xdr:colOff>240214</xdr:colOff>
      <xdr:row>85</xdr:row>
      <xdr:rowOff>96921</xdr:rowOff>
    </xdr:from>
    <xdr:to>
      <xdr:col>12</xdr:col>
      <xdr:colOff>453144</xdr:colOff>
      <xdr:row>94</xdr:row>
      <xdr:rowOff>100954</xdr:rowOff>
    </xdr:to>
    <xdr:sp macro="" textlink="">
      <xdr:nvSpPr>
        <xdr:cNvPr id="465" name="Text Box 207">
          <a:extLst>
            <a:ext uri="{FF2B5EF4-FFF2-40B4-BE49-F238E27FC236}">
              <a16:creationId xmlns:a16="http://schemas.microsoft.com/office/drawing/2014/main" xmlns="" id="{99B4B002-36B2-B9F5-9E48-118FF0BB5C8E}"/>
            </a:ext>
          </a:extLst>
        </xdr:cNvPr>
        <xdr:cNvSpPr txBox="1">
          <a:spLocks noChangeArrowheads="1"/>
        </xdr:cNvSpPr>
      </xdr:nvSpPr>
      <xdr:spPr bwMode="auto">
        <a:xfrm>
          <a:off x="4927517" y="10022974"/>
          <a:ext cx="212930" cy="144782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45720" tIns="0" rIns="0" bIns="32004" anchor="t" upright="1"/>
        <a:lstStyle/>
        <a:p>
          <a:pPr algn="l" rtl="0">
            <a:defRPr sz="1000"/>
          </a:pPr>
          <a:r>
            <a:rPr lang="pl-PL" sz="1000" b="0" i="0" baseline="0">
              <a:effectLst/>
              <a:latin typeface="+mn-lt"/>
              <a:ea typeface="+mn-ea"/>
              <a:cs typeface="+mn-cs"/>
            </a:rPr>
            <a:t>L. Waryńskiego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  wschód</a:t>
          </a:r>
        </a:p>
      </xdr:txBody>
    </xdr:sp>
    <xdr:clientData/>
  </xdr:twoCellAnchor>
  <xdr:twoCellAnchor>
    <xdr:from>
      <xdr:col>6</xdr:col>
      <xdr:colOff>139700</xdr:colOff>
      <xdr:row>85</xdr:row>
      <xdr:rowOff>133349</xdr:rowOff>
    </xdr:from>
    <xdr:to>
      <xdr:col>8</xdr:col>
      <xdr:colOff>255671</xdr:colOff>
      <xdr:row>85</xdr:row>
      <xdr:rowOff>140368</xdr:rowOff>
    </xdr:to>
    <xdr:sp macro="" textlink="">
      <xdr:nvSpPr>
        <xdr:cNvPr id="466" name="Line 202">
          <a:extLst>
            <a:ext uri="{FF2B5EF4-FFF2-40B4-BE49-F238E27FC236}">
              <a16:creationId xmlns:a16="http://schemas.microsoft.com/office/drawing/2014/main" xmlns="" id="{E73E9362-E976-3FA9-12C0-E090787B2A5B}"/>
            </a:ext>
          </a:extLst>
        </xdr:cNvPr>
        <xdr:cNvSpPr>
          <a:spLocks noChangeShapeType="1"/>
        </xdr:cNvSpPr>
      </xdr:nvSpPr>
      <xdr:spPr bwMode="auto">
        <a:xfrm rot="16200000" flipV="1">
          <a:off x="2520281" y="13930228"/>
          <a:ext cx="7019" cy="687471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160421</xdr:colOff>
      <xdr:row>86</xdr:row>
      <xdr:rowOff>30079</xdr:rowOff>
    </xdr:from>
    <xdr:to>
      <xdr:col>11</xdr:col>
      <xdr:colOff>107950</xdr:colOff>
      <xdr:row>86</xdr:row>
      <xdr:rowOff>38100</xdr:rowOff>
    </xdr:to>
    <xdr:sp macro="" textlink="">
      <xdr:nvSpPr>
        <xdr:cNvPr id="467" name="Line 202">
          <a:extLst>
            <a:ext uri="{FF2B5EF4-FFF2-40B4-BE49-F238E27FC236}">
              <a16:creationId xmlns:a16="http://schemas.microsoft.com/office/drawing/2014/main" xmlns="" id="{5E971604-5F30-09B1-B31D-E83227CEF8E6}"/>
            </a:ext>
          </a:extLst>
        </xdr:cNvPr>
        <xdr:cNvSpPr>
          <a:spLocks noChangeShapeType="1"/>
        </xdr:cNvSpPr>
      </xdr:nvSpPr>
      <xdr:spPr bwMode="auto">
        <a:xfrm rot="-5400000" flipV="1">
          <a:off x="3092951" y="14006930"/>
          <a:ext cx="8021" cy="649371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54142</xdr:colOff>
      <xdr:row>81</xdr:row>
      <xdr:rowOff>135355</xdr:rowOff>
    </xdr:from>
    <xdr:to>
      <xdr:col>7</xdr:col>
      <xdr:colOff>258846</xdr:colOff>
      <xdr:row>83</xdr:row>
      <xdr:rowOff>6516</xdr:rowOff>
    </xdr:to>
    <xdr:sp macro="" textlink="">
      <xdr:nvSpPr>
        <xdr:cNvPr id="468" name="Oval 15">
          <a:extLst>
            <a:ext uri="{FF2B5EF4-FFF2-40B4-BE49-F238E27FC236}">
              <a16:creationId xmlns:a16="http://schemas.microsoft.com/office/drawing/2014/main" xmlns="" id="{6D7D039E-8A49-0372-213D-A89E11203062}"/>
            </a:ext>
          </a:extLst>
        </xdr:cNvPr>
        <xdr:cNvSpPr>
          <a:spLocks noChangeArrowheads="1"/>
        </xdr:cNvSpPr>
      </xdr:nvSpPr>
      <xdr:spPr bwMode="auto">
        <a:xfrm>
          <a:off x="2380247" y="9379618"/>
          <a:ext cx="204704" cy="19200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</a:t>
          </a:r>
        </a:p>
      </xdr:txBody>
    </xdr:sp>
    <xdr:clientData/>
  </xdr:twoCellAnchor>
  <xdr:twoCellAnchor>
    <xdr:from>
      <xdr:col>8</xdr:col>
      <xdr:colOff>266365</xdr:colOff>
      <xdr:row>100</xdr:row>
      <xdr:rowOff>125330</xdr:rowOff>
    </xdr:from>
    <xdr:to>
      <xdr:col>9</xdr:col>
      <xdr:colOff>198688</xdr:colOff>
      <xdr:row>102</xdr:row>
      <xdr:rowOff>670</xdr:rowOff>
    </xdr:to>
    <xdr:sp macro="" textlink="">
      <xdr:nvSpPr>
        <xdr:cNvPr id="469" name="Oval 16">
          <a:extLst>
            <a:ext uri="{FF2B5EF4-FFF2-40B4-BE49-F238E27FC236}">
              <a16:creationId xmlns:a16="http://schemas.microsoft.com/office/drawing/2014/main" xmlns="" id="{22AAB999-1407-D20F-0B5F-6BBE2B9965ED}"/>
            </a:ext>
          </a:extLst>
        </xdr:cNvPr>
        <xdr:cNvSpPr>
          <a:spLocks noChangeArrowheads="1"/>
        </xdr:cNvSpPr>
      </xdr:nvSpPr>
      <xdr:spPr bwMode="auto">
        <a:xfrm>
          <a:off x="2878220" y="12457698"/>
          <a:ext cx="208047" cy="19618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4</a:t>
          </a:r>
        </a:p>
      </xdr:txBody>
    </xdr:sp>
    <xdr:clientData/>
  </xdr:twoCellAnchor>
  <xdr:twoCellAnchor>
    <xdr:from>
      <xdr:col>11</xdr:col>
      <xdr:colOff>128671</xdr:colOff>
      <xdr:row>85</xdr:row>
      <xdr:rowOff>60160</xdr:rowOff>
    </xdr:from>
    <xdr:to>
      <xdr:col>11</xdr:col>
      <xdr:colOff>329030</xdr:colOff>
      <xdr:row>86</xdr:row>
      <xdr:rowOff>98923</xdr:rowOff>
    </xdr:to>
    <xdr:sp macro="" textlink="">
      <xdr:nvSpPr>
        <xdr:cNvPr id="470" name="Oval 22">
          <a:extLst>
            <a:ext uri="{FF2B5EF4-FFF2-40B4-BE49-F238E27FC236}">
              <a16:creationId xmlns:a16="http://schemas.microsoft.com/office/drawing/2014/main" xmlns="" id="{7F82184D-E926-5B76-4B7C-386794E096F2}"/>
            </a:ext>
          </a:extLst>
        </xdr:cNvPr>
        <xdr:cNvSpPr>
          <a:spLocks noChangeArrowheads="1"/>
        </xdr:cNvSpPr>
      </xdr:nvSpPr>
      <xdr:spPr bwMode="auto">
        <a:xfrm>
          <a:off x="3442368" y="9986213"/>
          <a:ext cx="200359" cy="19918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</a:t>
          </a:r>
        </a:p>
      </xdr:txBody>
    </xdr:sp>
    <xdr:clientData/>
  </xdr:twoCellAnchor>
  <xdr:twoCellAnchor>
    <xdr:from>
      <xdr:col>5</xdr:col>
      <xdr:colOff>221081</xdr:colOff>
      <xdr:row>82</xdr:row>
      <xdr:rowOff>160090</xdr:rowOff>
    </xdr:from>
    <xdr:to>
      <xdr:col>6</xdr:col>
      <xdr:colOff>218741</xdr:colOff>
      <xdr:row>84</xdr:row>
      <xdr:rowOff>46781</xdr:rowOff>
    </xdr:to>
    <xdr:sp macro="" textlink="">
      <xdr:nvSpPr>
        <xdr:cNvPr id="471" name="Oval 22">
          <a:extLst>
            <a:ext uri="{FF2B5EF4-FFF2-40B4-BE49-F238E27FC236}">
              <a16:creationId xmlns:a16="http://schemas.microsoft.com/office/drawing/2014/main" xmlns="" id="{864285D6-4533-04B0-CE37-0ADCE46EBDF3}"/>
            </a:ext>
          </a:extLst>
        </xdr:cNvPr>
        <xdr:cNvSpPr>
          <a:spLocks noChangeArrowheads="1"/>
        </xdr:cNvSpPr>
      </xdr:nvSpPr>
      <xdr:spPr bwMode="auto">
        <a:xfrm>
          <a:off x="1975686" y="9564774"/>
          <a:ext cx="283410" cy="20753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13</a:t>
          </a:r>
        </a:p>
      </xdr:txBody>
    </xdr:sp>
    <xdr:clientData/>
  </xdr:twoCellAnchor>
  <xdr:twoCellAnchor>
    <xdr:from>
      <xdr:col>11</xdr:col>
      <xdr:colOff>884822</xdr:colOff>
      <xdr:row>87</xdr:row>
      <xdr:rowOff>87732</xdr:rowOff>
    </xdr:from>
    <xdr:to>
      <xdr:col>11</xdr:col>
      <xdr:colOff>1166228</xdr:colOff>
      <xdr:row>88</xdr:row>
      <xdr:rowOff>128838</xdr:rowOff>
    </xdr:to>
    <xdr:sp macro="" textlink="">
      <xdr:nvSpPr>
        <xdr:cNvPr id="472" name="Oval 22">
          <a:extLst>
            <a:ext uri="{FF2B5EF4-FFF2-40B4-BE49-F238E27FC236}">
              <a16:creationId xmlns:a16="http://schemas.microsoft.com/office/drawing/2014/main" xmlns="" id="{58FFDAE8-453E-45CB-9835-2F496B3139C5}"/>
            </a:ext>
          </a:extLst>
        </xdr:cNvPr>
        <xdr:cNvSpPr>
          <a:spLocks noChangeArrowheads="1"/>
        </xdr:cNvSpPr>
      </xdr:nvSpPr>
      <xdr:spPr bwMode="auto">
        <a:xfrm>
          <a:off x="4198519" y="10334627"/>
          <a:ext cx="281406" cy="201527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14</a:t>
          </a:r>
        </a:p>
      </xdr:txBody>
    </xdr:sp>
    <xdr:clientData/>
  </xdr:twoCellAnchor>
  <xdr:twoCellAnchor>
    <xdr:from>
      <xdr:col>11</xdr:col>
      <xdr:colOff>8188</xdr:colOff>
      <xdr:row>99</xdr:row>
      <xdr:rowOff>40107</xdr:rowOff>
    </xdr:from>
    <xdr:to>
      <xdr:col>11</xdr:col>
      <xdr:colOff>298951</xdr:colOff>
      <xdr:row>100</xdr:row>
      <xdr:rowOff>81213</xdr:rowOff>
    </xdr:to>
    <xdr:sp macro="" textlink="">
      <xdr:nvSpPr>
        <xdr:cNvPr id="473" name="Oval 22">
          <a:extLst>
            <a:ext uri="{FF2B5EF4-FFF2-40B4-BE49-F238E27FC236}">
              <a16:creationId xmlns:a16="http://schemas.microsoft.com/office/drawing/2014/main" xmlns="" id="{24011854-E755-1058-AB9D-E796ACFF48E1}"/>
            </a:ext>
          </a:extLst>
        </xdr:cNvPr>
        <xdr:cNvSpPr>
          <a:spLocks noChangeArrowheads="1"/>
        </xdr:cNvSpPr>
      </xdr:nvSpPr>
      <xdr:spPr bwMode="auto">
        <a:xfrm>
          <a:off x="3321885" y="12212054"/>
          <a:ext cx="290763" cy="201527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15</a:t>
          </a:r>
        </a:p>
      </xdr:txBody>
    </xdr:sp>
    <xdr:clientData/>
  </xdr:twoCellAnchor>
  <xdr:twoCellAnchor>
    <xdr:from>
      <xdr:col>2</xdr:col>
      <xdr:colOff>196349</xdr:colOff>
      <xdr:row>94</xdr:row>
      <xdr:rowOff>25067</xdr:rowOff>
    </xdr:from>
    <xdr:to>
      <xdr:col>3</xdr:col>
      <xdr:colOff>188662</xdr:colOff>
      <xdr:row>95</xdr:row>
      <xdr:rowOff>50038</xdr:rowOff>
    </xdr:to>
    <xdr:sp macro="" textlink="">
      <xdr:nvSpPr>
        <xdr:cNvPr id="474" name="Oval 22">
          <a:extLst>
            <a:ext uri="{FF2B5EF4-FFF2-40B4-BE49-F238E27FC236}">
              <a16:creationId xmlns:a16="http://schemas.microsoft.com/office/drawing/2014/main" xmlns="" id="{53797042-A9DA-94A3-23AB-CAE43883FF09}"/>
            </a:ext>
          </a:extLst>
        </xdr:cNvPr>
        <xdr:cNvSpPr>
          <a:spLocks noChangeArrowheads="1"/>
        </xdr:cNvSpPr>
      </xdr:nvSpPr>
      <xdr:spPr bwMode="auto">
        <a:xfrm>
          <a:off x="1093704" y="11394909"/>
          <a:ext cx="278063" cy="185392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16</a:t>
          </a:r>
        </a:p>
      </xdr:txBody>
    </xdr:sp>
    <xdr:clientData/>
  </xdr:twoCellAnchor>
  <xdr:twoCellAnchor>
    <xdr:from>
      <xdr:col>11</xdr:col>
      <xdr:colOff>1259305</xdr:colOff>
      <xdr:row>89</xdr:row>
      <xdr:rowOff>17046</xdr:rowOff>
    </xdr:from>
    <xdr:to>
      <xdr:col>12</xdr:col>
      <xdr:colOff>90403</xdr:colOff>
      <xdr:row>90</xdr:row>
      <xdr:rowOff>48628</xdr:rowOff>
    </xdr:to>
    <xdr:sp macro="" textlink="">
      <xdr:nvSpPr>
        <xdr:cNvPr id="475" name="Oval 15">
          <a:extLst>
            <a:ext uri="{FF2B5EF4-FFF2-40B4-BE49-F238E27FC236}">
              <a16:creationId xmlns:a16="http://schemas.microsoft.com/office/drawing/2014/main" xmlns="" id="{6D7D039E-8A49-0372-213D-A89E11203062}"/>
            </a:ext>
          </a:extLst>
        </xdr:cNvPr>
        <xdr:cNvSpPr>
          <a:spLocks noChangeArrowheads="1"/>
        </xdr:cNvSpPr>
      </xdr:nvSpPr>
      <xdr:spPr bwMode="auto">
        <a:xfrm>
          <a:off x="4573002" y="10584783"/>
          <a:ext cx="204704" cy="19200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</a:t>
          </a:r>
        </a:p>
      </xdr:txBody>
    </xdr:sp>
    <xdr:clientData/>
  </xdr:twoCellAnchor>
  <xdr:twoCellAnchor>
    <xdr:from>
      <xdr:col>11</xdr:col>
      <xdr:colOff>1256297</xdr:colOff>
      <xdr:row>90</xdr:row>
      <xdr:rowOff>59156</xdr:rowOff>
    </xdr:from>
    <xdr:to>
      <xdr:col>12</xdr:col>
      <xdr:colOff>87395</xdr:colOff>
      <xdr:row>91</xdr:row>
      <xdr:rowOff>90738</xdr:rowOff>
    </xdr:to>
    <xdr:sp macro="" textlink="">
      <xdr:nvSpPr>
        <xdr:cNvPr id="476" name="Oval 15">
          <a:extLst>
            <a:ext uri="{FF2B5EF4-FFF2-40B4-BE49-F238E27FC236}">
              <a16:creationId xmlns:a16="http://schemas.microsoft.com/office/drawing/2014/main" xmlns="" id="{6D7D039E-8A49-0372-213D-A89E11203062}"/>
            </a:ext>
          </a:extLst>
        </xdr:cNvPr>
        <xdr:cNvSpPr>
          <a:spLocks noChangeArrowheads="1"/>
        </xdr:cNvSpPr>
      </xdr:nvSpPr>
      <xdr:spPr bwMode="auto">
        <a:xfrm>
          <a:off x="4569994" y="10787314"/>
          <a:ext cx="204704" cy="19200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3</a:t>
          </a:r>
        </a:p>
      </xdr:txBody>
    </xdr:sp>
    <xdr:clientData/>
  </xdr:twoCellAnchor>
  <xdr:twoCellAnchor>
    <xdr:from>
      <xdr:col>1</xdr:col>
      <xdr:colOff>233613</xdr:colOff>
      <xdr:row>90</xdr:row>
      <xdr:rowOff>134354</xdr:rowOff>
    </xdr:from>
    <xdr:to>
      <xdr:col>2</xdr:col>
      <xdr:colOff>152567</xdr:colOff>
      <xdr:row>92</xdr:row>
      <xdr:rowOff>5515</xdr:rowOff>
    </xdr:to>
    <xdr:sp macro="" textlink="">
      <xdr:nvSpPr>
        <xdr:cNvPr id="477" name="Oval 15">
          <a:extLst>
            <a:ext uri="{FF2B5EF4-FFF2-40B4-BE49-F238E27FC236}">
              <a16:creationId xmlns:a16="http://schemas.microsoft.com/office/drawing/2014/main" xmlns="" id="{6D7D039E-8A49-0372-213D-A89E11203062}"/>
            </a:ext>
          </a:extLst>
        </xdr:cNvPr>
        <xdr:cNvSpPr>
          <a:spLocks noChangeArrowheads="1"/>
        </xdr:cNvSpPr>
      </xdr:nvSpPr>
      <xdr:spPr bwMode="auto">
        <a:xfrm>
          <a:off x="845218" y="10862512"/>
          <a:ext cx="204704" cy="19200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6</a:t>
          </a:r>
        </a:p>
      </xdr:txBody>
    </xdr:sp>
    <xdr:clientData/>
  </xdr:twoCellAnchor>
  <xdr:twoCellAnchor>
    <xdr:from>
      <xdr:col>1</xdr:col>
      <xdr:colOff>230605</xdr:colOff>
      <xdr:row>92</xdr:row>
      <xdr:rowOff>16043</xdr:rowOff>
    </xdr:from>
    <xdr:to>
      <xdr:col>2</xdr:col>
      <xdr:colOff>149559</xdr:colOff>
      <xdr:row>93</xdr:row>
      <xdr:rowOff>47625</xdr:rowOff>
    </xdr:to>
    <xdr:sp macro="" textlink="">
      <xdr:nvSpPr>
        <xdr:cNvPr id="478" name="Oval 15">
          <a:extLst>
            <a:ext uri="{FF2B5EF4-FFF2-40B4-BE49-F238E27FC236}">
              <a16:creationId xmlns:a16="http://schemas.microsoft.com/office/drawing/2014/main" xmlns="" id="{6D7D039E-8A49-0372-213D-A89E11203062}"/>
            </a:ext>
          </a:extLst>
        </xdr:cNvPr>
        <xdr:cNvSpPr>
          <a:spLocks noChangeArrowheads="1"/>
        </xdr:cNvSpPr>
      </xdr:nvSpPr>
      <xdr:spPr bwMode="auto">
        <a:xfrm>
          <a:off x="842210" y="11065043"/>
          <a:ext cx="204704" cy="19200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5</a:t>
          </a:r>
        </a:p>
      </xdr:txBody>
    </xdr:sp>
    <xdr:clientData/>
  </xdr:twoCellAnchor>
  <xdr:twoCellAnchor>
    <xdr:from>
      <xdr:col>5</xdr:col>
      <xdr:colOff>201529</xdr:colOff>
      <xdr:row>85</xdr:row>
      <xdr:rowOff>42111</xdr:rowOff>
    </xdr:from>
    <xdr:to>
      <xdr:col>6</xdr:col>
      <xdr:colOff>120483</xdr:colOff>
      <xdr:row>86</xdr:row>
      <xdr:rowOff>73693</xdr:rowOff>
    </xdr:to>
    <xdr:sp macro="" textlink="">
      <xdr:nvSpPr>
        <xdr:cNvPr id="479" name="Oval 15">
          <a:extLst>
            <a:ext uri="{FF2B5EF4-FFF2-40B4-BE49-F238E27FC236}">
              <a16:creationId xmlns:a16="http://schemas.microsoft.com/office/drawing/2014/main" xmlns="" id="{6D7D039E-8A49-0372-213D-A89E11203062}"/>
            </a:ext>
          </a:extLst>
        </xdr:cNvPr>
        <xdr:cNvSpPr>
          <a:spLocks noChangeArrowheads="1"/>
        </xdr:cNvSpPr>
      </xdr:nvSpPr>
      <xdr:spPr bwMode="auto">
        <a:xfrm>
          <a:off x="1956134" y="9968164"/>
          <a:ext cx="204704" cy="19200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7</a:t>
          </a:r>
        </a:p>
      </xdr:txBody>
    </xdr:sp>
    <xdr:clientData/>
  </xdr:twoCellAnchor>
  <xdr:twoCellAnchor>
    <xdr:from>
      <xdr:col>11</xdr:col>
      <xdr:colOff>406400</xdr:colOff>
      <xdr:row>86</xdr:row>
      <xdr:rowOff>102270</xdr:rowOff>
    </xdr:from>
    <xdr:to>
      <xdr:col>11</xdr:col>
      <xdr:colOff>606759</xdr:colOff>
      <xdr:row>87</xdr:row>
      <xdr:rowOff>141033</xdr:rowOff>
    </xdr:to>
    <xdr:sp macro="" textlink="">
      <xdr:nvSpPr>
        <xdr:cNvPr id="480" name="Oval 22">
          <a:extLst>
            <a:ext uri="{FF2B5EF4-FFF2-40B4-BE49-F238E27FC236}">
              <a16:creationId xmlns:a16="http://schemas.microsoft.com/office/drawing/2014/main" xmlns="" id="{7F82184D-E926-5B76-4B7C-386794E096F2}"/>
            </a:ext>
          </a:extLst>
        </xdr:cNvPr>
        <xdr:cNvSpPr>
          <a:spLocks noChangeArrowheads="1"/>
        </xdr:cNvSpPr>
      </xdr:nvSpPr>
      <xdr:spPr bwMode="auto">
        <a:xfrm>
          <a:off x="3720097" y="10188744"/>
          <a:ext cx="200359" cy="19918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</a:t>
          </a:r>
        </a:p>
      </xdr:txBody>
    </xdr:sp>
    <xdr:clientData/>
  </xdr:twoCellAnchor>
  <xdr:twoCellAnchor>
    <xdr:from>
      <xdr:col>11</xdr:col>
      <xdr:colOff>149727</xdr:colOff>
      <xdr:row>96</xdr:row>
      <xdr:rowOff>96253</xdr:rowOff>
    </xdr:from>
    <xdr:to>
      <xdr:col>11</xdr:col>
      <xdr:colOff>449346</xdr:colOff>
      <xdr:row>97</xdr:row>
      <xdr:rowOff>135016</xdr:rowOff>
    </xdr:to>
    <xdr:sp macro="" textlink="">
      <xdr:nvSpPr>
        <xdr:cNvPr id="482" name="Oval 22">
          <a:extLst>
            <a:ext uri="{FF2B5EF4-FFF2-40B4-BE49-F238E27FC236}">
              <a16:creationId xmlns:a16="http://schemas.microsoft.com/office/drawing/2014/main" xmlns="" id="{7F82184D-E926-5B76-4B7C-386794E096F2}"/>
            </a:ext>
          </a:extLst>
        </xdr:cNvPr>
        <xdr:cNvSpPr>
          <a:spLocks noChangeArrowheads="1"/>
        </xdr:cNvSpPr>
      </xdr:nvSpPr>
      <xdr:spPr bwMode="auto">
        <a:xfrm>
          <a:off x="3463424" y="11786937"/>
          <a:ext cx="299619" cy="19918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</a:t>
          </a:r>
        </a:p>
      </xdr:txBody>
    </xdr:sp>
    <xdr:clientData/>
  </xdr:twoCellAnchor>
  <xdr:twoCellAnchor>
    <xdr:from>
      <xdr:col>5</xdr:col>
      <xdr:colOff>128503</xdr:colOff>
      <xdr:row>96</xdr:row>
      <xdr:rowOff>75198</xdr:rowOff>
    </xdr:from>
    <xdr:to>
      <xdr:col>6</xdr:col>
      <xdr:colOff>123491</xdr:colOff>
      <xdr:row>97</xdr:row>
      <xdr:rowOff>113961</xdr:rowOff>
    </xdr:to>
    <xdr:sp macro="" textlink="">
      <xdr:nvSpPr>
        <xdr:cNvPr id="483" name="Oval 22">
          <a:extLst>
            <a:ext uri="{FF2B5EF4-FFF2-40B4-BE49-F238E27FC236}">
              <a16:creationId xmlns:a16="http://schemas.microsoft.com/office/drawing/2014/main" xmlns="" id="{7F82184D-E926-5B76-4B7C-386794E096F2}"/>
            </a:ext>
          </a:extLst>
        </xdr:cNvPr>
        <xdr:cNvSpPr>
          <a:spLocks noChangeArrowheads="1"/>
        </xdr:cNvSpPr>
      </xdr:nvSpPr>
      <xdr:spPr bwMode="auto">
        <a:xfrm>
          <a:off x="1883108" y="11765882"/>
          <a:ext cx="280738" cy="19918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</a:t>
          </a:r>
        </a:p>
      </xdr:txBody>
    </xdr:sp>
    <xdr:clientData/>
  </xdr:twoCellAnchor>
  <xdr:twoCellAnchor>
    <xdr:from>
      <xdr:col>4</xdr:col>
      <xdr:colOff>170614</xdr:colOff>
      <xdr:row>94</xdr:row>
      <xdr:rowOff>117309</xdr:rowOff>
    </xdr:from>
    <xdr:to>
      <xdr:col>5</xdr:col>
      <xdr:colOff>165602</xdr:colOff>
      <xdr:row>95</xdr:row>
      <xdr:rowOff>156071</xdr:rowOff>
    </xdr:to>
    <xdr:sp macro="" textlink="">
      <xdr:nvSpPr>
        <xdr:cNvPr id="484" name="Oval 22">
          <a:extLst>
            <a:ext uri="{FF2B5EF4-FFF2-40B4-BE49-F238E27FC236}">
              <a16:creationId xmlns:a16="http://schemas.microsoft.com/office/drawing/2014/main" xmlns="" id="{7F82184D-E926-5B76-4B7C-386794E096F2}"/>
            </a:ext>
          </a:extLst>
        </xdr:cNvPr>
        <xdr:cNvSpPr>
          <a:spLocks noChangeArrowheads="1"/>
        </xdr:cNvSpPr>
      </xdr:nvSpPr>
      <xdr:spPr bwMode="auto">
        <a:xfrm>
          <a:off x="1639469" y="11487151"/>
          <a:ext cx="280738" cy="19918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</a:t>
          </a:r>
        </a:p>
      </xdr:txBody>
    </xdr:sp>
    <xdr:clientData/>
  </xdr:twoCellAnchor>
  <xdr:twoCellAnchor>
    <xdr:from>
      <xdr:col>2</xdr:col>
      <xdr:colOff>250658</xdr:colOff>
      <xdr:row>65</xdr:row>
      <xdr:rowOff>12032</xdr:rowOff>
    </xdr:from>
    <xdr:to>
      <xdr:col>4</xdr:col>
      <xdr:colOff>15708</xdr:colOff>
      <xdr:row>65</xdr:row>
      <xdr:rowOff>128003</xdr:rowOff>
    </xdr:to>
    <xdr:grpSp>
      <xdr:nvGrpSpPr>
        <xdr:cNvPr id="485" name="Group 23">
          <a:extLst>
            <a:ext uri="{FF2B5EF4-FFF2-40B4-BE49-F238E27FC236}">
              <a16:creationId xmlns:a16="http://schemas.microsoft.com/office/drawing/2014/main" xmlns="" id="{FFC577D0-BF0F-EA58-337E-EF1B029FDB50}"/>
            </a:ext>
          </a:extLst>
        </xdr:cNvPr>
        <xdr:cNvGrpSpPr>
          <a:grpSpLocks/>
        </xdr:cNvGrpSpPr>
      </xdr:nvGrpSpPr>
      <xdr:grpSpPr bwMode="auto">
        <a:xfrm rot="5400000">
          <a:off x="1325639" y="10515260"/>
          <a:ext cx="112923" cy="353314"/>
          <a:chOff x="312" y="405"/>
          <a:chExt cx="12" cy="36"/>
        </a:xfrm>
      </xdr:grpSpPr>
      <xdr:sp macro="" textlink="">
        <xdr:nvSpPr>
          <xdr:cNvPr id="486" name="Line 24">
            <a:extLst>
              <a:ext uri="{FF2B5EF4-FFF2-40B4-BE49-F238E27FC236}">
                <a16:creationId xmlns:a16="http://schemas.microsoft.com/office/drawing/2014/main" xmlns="" id="{F089A151-C112-D415-44F5-2383C0A2F4A7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87" name="Line 25">
            <a:extLst>
              <a:ext uri="{FF2B5EF4-FFF2-40B4-BE49-F238E27FC236}">
                <a16:creationId xmlns:a16="http://schemas.microsoft.com/office/drawing/2014/main" xmlns="" id="{DBF90A7E-FAC2-9F28-AD2C-E67A0CD8E5F9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837867</xdr:colOff>
      <xdr:row>64</xdr:row>
      <xdr:rowOff>40105</xdr:rowOff>
    </xdr:from>
    <xdr:to>
      <xdr:col>11</xdr:col>
      <xdr:colOff>1193467</xdr:colOff>
      <xdr:row>64</xdr:row>
      <xdr:rowOff>156076</xdr:rowOff>
    </xdr:to>
    <xdr:grpSp>
      <xdr:nvGrpSpPr>
        <xdr:cNvPr id="488" name="Group 26">
          <a:extLst>
            <a:ext uri="{FF2B5EF4-FFF2-40B4-BE49-F238E27FC236}">
              <a16:creationId xmlns:a16="http://schemas.microsoft.com/office/drawing/2014/main" xmlns="" id="{7756E190-D4EF-69CB-8210-70F19A05B594}"/>
            </a:ext>
          </a:extLst>
        </xdr:cNvPr>
        <xdr:cNvGrpSpPr>
          <a:grpSpLocks/>
        </xdr:cNvGrpSpPr>
      </xdr:nvGrpSpPr>
      <xdr:grpSpPr bwMode="auto">
        <a:xfrm rot="16200000">
          <a:off x="4496219" y="10375121"/>
          <a:ext cx="112923" cy="373507"/>
          <a:chOff x="312" y="405"/>
          <a:chExt cx="12" cy="36"/>
        </a:xfrm>
      </xdr:grpSpPr>
      <xdr:sp macro="" textlink="">
        <xdr:nvSpPr>
          <xdr:cNvPr id="489" name="Line 27">
            <a:extLst>
              <a:ext uri="{FF2B5EF4-FFF2-40B4-BE49-F238E27FC236}">
                <a16:creationId xmlns:a16="http://schemas.microsoft.com/office/drawing/2014/main" xmlns="" id="{CEA383F8-BB13-C49B-246D-BC360190C1CC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90" name="Line 28">
            <a:extLst>
              <a:ext uri="{FF2B5EF4-FFF2-40B4-BE49-F238E27FC236}">
                <a16:creationId xmlns:a16="http://schemas.microsoft.com/office/drawing/2014/main" xmlns="" id="{1C25268A-7DAE-81C3-E0E4-6F0ECA3700DA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2</xdr:col>
      <xdr:colOff>220579</xdr:colOff>
      <xdr:row>91</xdr:row>
      <xdr:rowOff>5014</xdr:rowOff>
    </xdr:from>
    <xdr:to>
      <xdr:col>3</xdr:col>
      <xdr:colOff>271379</xdr:colOff>
      <xdr:row>91</xdr:row>
      <xdr:rowOff>120985</xdr:rowOff>
    </xdr:to>
    <xdr:grpSp>
      <xdr:nvGrpSpPr>
        <xdr:cNvPr id="491" name="Group 23">
          <a:extLst>
            <a:ext uri="{FF2B5EF4-FFF2-40B4-BE49-F238E27FC236}">
              <a16:creationId xmlns:a16="http://schemas.microsoft.com/office/drawing/2014/main" xmlns="" id="{FFC577D0-BF0F-EA58-337E-EF1B029FDB50}"/>
            </a:ext>
          </a:extLst>
        </xdr:cNvPr>
        <xdr:cNvGrpSpPr>
          <a:grpSpLocks/>
        </xdr:cNvGrpSpPr>
      </xdr:nvGrpSpPr>
      <xdr:grpSpPr bwMode="auto">
        <a:xfrm rot="5400000">
          <a:off x="1293846" y="14625899"/>
          <a:ext cx="112923" cy="353695"/>
          <a:chOff x="312" y="405"/>
          <a:chExt cx="12" cy="36"/>
        </a:xfrm>
      </xdr:grpSpPr>
      <xdr:sp macro="" textlink="">
        <xdr:nvSpPr>
          <xdr:cNvPr id="492" name="Line 24">
            <a:extLst>
              <a:ext uri="{FF2B5EF4-FFF2-40B4-BE49-F238E27FC236}">
                <a16:creationId xmlns:a16="http://schemas.microsoft.com/office/drawing/2014/main" xmlns="" id="{F089A151-C112-D415-44F5-2383C0A2F4A7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93" name="Line 25">
            <a:extLst>
              <a:ext uri="{FF2B5EF4-FFF2-40B4-BE49-F238E27FC236}">
                <a16:creationId xmlns:a16="http://schemas.microsoft.com/office/drawing/2014/main" xmlns="" id="{DBF90A7E-FAC2-9F28-AD2C-E67A0CD8E5F9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2</xdr:col>
      <xdr:colOff>220579</xdr:colOff>
      <xdr:row>92</xdr:row>
      <xdr:rowOff>24064</xdr:rowOff>
    </xdr:from>
    <xdr:to>
      <xdr:col>3</xdr:col>
      <xdr:colOff>271379</xdr:colOff>
      <xdr:row>92</xdr:row>
      <xdr:rowOff>140035</xdr:rowOff>
    </xdr:to>
    <xdr:grpSp>
      <xdr:nvGrpSpPr>
        <xdr:cNvPr id="494" name="Group 218">
          <a:extLst>
            <a:ext uri="{FF2B5EF4-FFF2-40B4-BE49-F238E27FC236}">
              <a16:creationId xmlns:a16="http://schemas.microsoft.com/office/drawing/2014/main" xmlns="" id="{8421C63A-50BE-B49F-9E50-73D305AFF2E8}"/>
            </a:ext>
          </a:extLst>
        </xdr:cNvPr>
        <xdr:cNvGrpSpPr>
          <a:grpSpLocks/>
        </xdr:cNvGrpSpPr>
      </xdr:nvGrpSpPr>
      <xdr:grpSpPr bwMode="auto">
        <a:xfrm rot="5400000">
          <a:off x="1293846" y="14801159"/>
          <a:ext cx="112923" cy="353695"/>
          <a:chOff x="312" y="405"/>
          <a:chExt cx="12" cy="36"/>
        </a:xfrm>
      </xdr:grpSpPr>
      <xdr:sp macro="" textlink="">
        <xdr:nvSpPr>
          <xdr:cNvPr id="495" name="Line 219">
            <a:extLst>
              <a:ext uri="{FF2B5EF4-FFF2-40B4-BE49-F238E27FC236}">
                <a16:creationId xmlns:a16="http://schemas.microsoft.com/office/drawing/2014/main" xmlns="" id="{20E6424E-021D-F46F-D488-1099F4905F7A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96" name="Line 220">
            <a:extLst>
              <a:ext uri="{FF2B5EF4-FFF2-40B4-BE49-F238E27FC236}">
                <a16:creationId xmlns:a16="http://schemas.microsoft.com/office/drawing/2014/main" xmlns="" id="{0558C41F-F76C-E8CC-F9BD-D4D2FA58C43A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</xdr:col>
      <xdr:colOff>200527</xdr:colOff>
      <xdr:row>31</xdr:row>
      <xdr:rowOff>35092</xdr:rowOff>
    </xdr:from>
    <xdr:to>
      <xdr:col>8</xdr:col>
      <xdr:colOff>200527</xdr:colOff>
      <xdr:row>35</xdr:row>
      <xdr:rowOff>93914</xdr:rowOff>
    </xdr:to>
    <xdr:sp macro="" textlink="">
      <xdr:nvSpPr>
        <xdr:cNvPr id="261" name="Line 37">
          <a:extLst>
            <a:ext uri="{FF2B5EF4-FFF2-40B4-BE49-F238E27FC236}">
              <a16:creationId xmlns:a16="http://schemas.microsoft.com/office/drawing/2014/main" xmlns="" id="{FB163423-EFF2-2FA4-1809-7F0D1ABE1327}"/>
            </a:ext>
          </a:extLst>
        </xdr:cNvPr>
        <xdr:cNvSpPr>
          <a:spLocks noChangeShapeType="1"/>
        </xdr:cNvSpPr>
      </xdr:nvSpPr>
      <xdr:spPr bwMode="auto">
        <a:xfrm flipV="1">
          <a:off x="2812382" y="5389145"/>
          <a:ext cx="0" cy="740611"/>
        </a:xfrm>
        <a:prstGeom prst="line">
          <a:avLst/>
        </a:prstGeom>
        <a:noFill/>
        <a:ln w="2032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13</xdr:row>
      <xdr:rowOff>37133</xdr:rowOff>
    </xdr:from>
    <xdr:to>
      <xdr:col>1</xdr:col>
      <xdr:colOff>73046</xdr:colOff>
      <xdr:row>15</xdr:row>
      <xdr:rowOff>2365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57F42F9F-ECA6-E2D2-9BC1-7392D2608687}"/>
            </a:ext>
          </a:extLst>
        </xdr:cNvPr>
        <xdr:cNvSpPr txBox="1">
          <a:spLocks noChangeArrowheads="1"/>
        </xdr:cNvSpPr>
      </xdr:nvSpPr>
      <xdr:spPr bwMode="auto">
        <a:xfrm>
          <a:off x="381000" y="1853233"/>
          <a:ext cx="295275" cy="244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t</a:t>
          </a:r>
          <a:r>
            <a:rPr lang="pl-PL" sz="1000" b="0" i="0" strike="noStrike" baseline="-25000">
              <a:solidFill>
                <a:srgbClr val="000000"/>
              </a:solidFill>
              <a:latin typeface="Arial CE"/>
            </a:rPr>
            <a:t>ei</a:t>
          </a:r>
          <a:r>
            <a:rPr lang="pl-PL" sz="1000" b="0" i="0" strike="noStrike">
              <a:solidFill>
                <a:srgbClr val="000000"/>
              </a:solidFill>
              <a:latin typeface="Arial CE"/>
            </a:rPr>
            <a:t>=</a:t>
          </a:r>
        </a:p>
      </xdr:txBody>
    </xdr:sp>
    <xdr:clientData/>
  </xdr:twoCellAnchor>
  <xdr:twoCellAnchor>
    <xdr:from>
      <xdr:col>2</xdr:col>
      <xdr:colOff>381000</xdr:colOff>
      <xdr:row>13</xdr:row>
      <xdr:rowOff>49833</xdr:rowOff>
    </xdr:from>
    <xdr:to>
      <xdr:col>3</xdr:col>
      <xdr:colOff>73046</xdr:colOff>
      <xdr:row>15</xdr:row>
      <xdr:rowOff>2542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FAF2FFC8-6576-8ED4-FFB7-0BD35CECF786}"/>
            </a:ext>
          </a:extLst>
        </xdr:cNvPr>
        <xdr:cNvSpPr txBox="1">
          <a:spLocks noChangeArrowheads="1"/>
        </xdr:cNvSpPr>
      </xdr:nvSpPr>
      <xdr:spPr bwMode="auto">
        <a:xfrm>
          <a:off x="1600200" y="1872283"/>
          <a:ext cx="295275" cy="2251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t</a:t>
          </a:r>
          <a:r>
            <a:rPr lang="pl-PL" sz="1000" b="0" i="0" strike="noStrike" baseline="-25000">
              <a:solidFill>
                <a:srgbClr val="000000"/>
              </a:solidFill>
              <a:latin typeface="Arial CE"/>
            </a:rPr>
            <a:t>d</a:t>
          </a:r>
          <a:r>
            <a:rPr lang="pl-PL" sz="1000" b="0" i="0" strike="noStrike">
              <a:solidFill>
                <a:srgbClr val="000000"/>
              </a:solidFill>
              <a:latin typeface="Arial CE"/>
            </a:rPr>
            <a:t>=</a:t>
          </a:r>
        </a:p>
      </xdr:txBody>
    </xdr:sp>
    <xdr:clientData/>
  </xdr:twoCellAnchor>
  <xdr:twoCellAnchor>
    <xdr:from>
      <xdr:col>0</xdr:col>
      <xdr:colOff>381000</xdr:colOff>
      <xdr:row>13</xdr:row>
      <xdr:rowOff>37133</xdr:rowOff>
    </xdr:from>
    <xdr:to>
      <xdr:col>1</xdr:col>
      <xdr:colOff>73046</xdr:colOff>
      <xdr:row>15</xdr:row>
      <xdr:rowOff>2365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2A987B66-43B2-57A4-A6F7-4E5B7EEA9AB6}"/>
            </a:ext>
          </a:extLst>
        </xdr:cNvPr>
        <xdr:cNvSpPr txBox="1">
          <a:spLocks noChangeArrowheads="1"/>
        </xdr:cNvSpPr>
      </xdr:nvSpPr>
      <xdr:spPr bwMode="auto">
        <a:xfrm>
          <a:off x="381000" y="1853233"/>
          <a:ext cx="295275" cy="244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t</a:t>
          </a:r>
          <a:r>
            <a:rPr lang="pl-PL" sz="1000" b="0" i="0" strike="noStrike" baseline="-25000">
              <a:solidFill>
                <a:srgbClr val="000000"/>
              </a:solidFill>
              <a:latin typeface="Arial CE"/>
            </a:rPr>
            <a:t>ei</a:t>
          </a:r>
          <a:r>
            <a:rPr lang="pl-PL" sz="1000" b="0" i="0" strike="noStrike">
              <a:solidFill>
                <a:srgbClr val="000000"/>
              </a:solidFill>
              <a:latin typeface="Arial CE"/>
            </a:rPr>
            <a:t>=</a:t>
          </a:r>
        </a:p>
      </xdr:txBody>
    </xdr:sp>
    <xdr:clientData/>
  </xdr:twoCellAnchor>
  <xdr:twoCellAnchor>
    <xdr:from>
      <xdr:col>2</xdr:col>
      <xdr:colOff>381000</xdr:colOff>
      <xdr:row>13</xdr:row>
      <xdr:rowOff>49833</xdr:rowOff>
    </xdr:from>
    <xdr:to>
      <xdr:col>3</xdr:col>
      <xdr:colOff>73046</xdr:colOff>
      <xdr:row>15</xdr:row>
      <xdr:rowOff>2542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32550F83-C12E-9AED-49A1-056017117DD6}"/>
            </a:ext>
          </a:extLst>
        </xdr:cNvPr>
        <xdr:cNvSpPr txBox="1">
          <a:spLocks noChangeArrowheads="1"/>
        </xdr:cNvSpPr>
      </xdr:nvSpPr>
      <xdr:spPr bwMode="auto">
        <a:xfrm>
          <a:off x="1600200" y="1872283"/>
          <a:ext cx="295275" cy="2251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t</a:t>
          </a:r>
          <a:r>
            <a:rPr lang="pl-PL" sz="1000" b="0" i="0" strike="noStrike" baseline="-25000">
              <a:solidFill>
                <a:srgbClr val="000000"/>
              </a:solidFill>
              <a:latin typeface="Arial CE"/>
            </a:rPr>
            <a:t>d</a:t>
          </a:r>
          <a:r>
            <a:rPr lang="pl-PL" sz="1000" b="0" i="0" strike="noStrike">
              <a:solidFill>
                <a:srgbClr val="000000"/>
              </a:solidFill>
              <a:latin typeface="Arial CE"/>
            </a:rPr>
            <a:t>=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3832</xdr:colOff>
      <xdr:row>7</xdr:row>
      <xdr:rowOff>57150</xdr:rowOff>
    </xdr:from>
    <xdr:to>
      <xdr:col>4</xdr:col>
      <xdr:colOff>3832</xdr:colOff>
      <xdr:row>9</xdr:row>
      <xdr:rowOff>34947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C1472C1-496D-0AA0-EB55-7AF51638899E}"/>
            </a:ext>
          </a:extLst>
        </xdr:cNvPr>
        <xdr:cNvSpPr txBox="1">
          <a:spLocks noChangeArrowheads="1"/>
        </xdr:cNvSpPr>
      </xdr:nvSpPr>
      <xdr:spPr bwMode="auto">
        <a:xfrm>
          <a:off x="1762125" y="1209675"/>
          <a:ext cx="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t</a:t>
          </a:r>
          <a:r>
            <a:rPr lang="pl-PL" sz="1000" b="0" i="0" u="none" strike="noStrike" baseline="-25000">
              <a:solidFill>
                <a:srgbClr val="000000"/>
              </a:solidFill>
              <a:latin typeface="Arial CE"/>
              <a:cs typeface="Arial CE"/>
            </a:rPr>
            <a:t>d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=</a:t>
          </a:r>
        </a:p>
      </xdr:txBody>
    </xdr:sp>
    <xdr:clientData/>
  </xdr:twoCellAnchor>
  <xdr:twoCellAnchor>
    <xdr:from>
      <xdr:col>1</xdr:col>
      <xdr:colOff>587375</xdr:colOff>
      <xdr:row>7</xdr:row>
      <xdr:rowOff>22225</xdr:rowOff>
    </xdr:from>
    <xdr:to>
      <xdr:col>3</xdr:col>
      <xdr:colOff>19122</xdr:colOff>
      <xdr:row>8</xdr:row>
      <xdr:rowOff>143000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B26A9435-6379-CE3F-3B2A-C3F06C6B338E}"/>
            </a:ext>
          </a:extLst>
        </xdr:cNvPr>
        <xdr:cNvSpPr txBox="1">
          <a:spLocks noChangeArrowheads="1"/>
        </xdr:cNvSpPr>
      </xdr:nvSpPr>
      <xdr:spPr bwMode="auto">
        <a:xfrm>
          <a:off x="1190625" y="1181100"/>
          <a:ext cx="304800" cy="276225"/>
        </a:xfrm>
        <a:prstGeom prst="rect">
          <a:avLst/>
        </a:prstGeom>
        <a:noFill/>
        <a:ln>
          <a:noFill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t</a:t>
          </a:r>
          <a:r>
            <a:rPr lang="pl-PL" sz="1200" b="0" i="0" u="none" strike="noStrike" baseline="-25000">
              <a:solidFill>
                <a:srgbClr val="000000"/>
              </a:solidFill>
              <a:latin typeface="Arial CE"/>
              <a:cs typeface="Arial CE"/>
            </a:rPr>
            <a:t>d</a:t>
          </a:r>
          <a:r>
            <a:rPr lang="pl-PL" sz="12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 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=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40</xdr:row>
      <xdr:rowOff>0</xdr:rowOff>
    </xdr:from>
    <xdr:to>
      <xdr:col>0</xdr:col>
      <xdr:colOff>0</xdr:colOff>
      <xdr:row>43</xdr:row>
      <xdr:rowOff>41311</xdr:rowOff>
    </xdr:to>
    <xdr:sp macro="" textlink="">
      <xdr:nvSpPr>
        <xdr:cNvPr id="29697" name="Text Box 1">
          <a:extLst>
            <a:ext uri="{FF2B5EF4-FFF2-40B4-BE49-F238E27FC236}">
              <a16:creationId xmlns:a16="http://schemas.microsoft.com/office/drawing/2014/main" xmlns="" id="{18438FD7-AB49-3AAF-FC37-4D25F02E865D}"/>
            </a:ext>
          </a:extLst>
        </xdr:cNvPr>
        <xdr:cNvSpPr txBox="1">
          <a:spLocks noChangeArrowheads="1"/>
        </xdr:cNvSpPr>
      </xdr:nvSpPr>
      <xdr:spPr bwMode="auto">
        <a:xfrm>
          <a:off x="0" y="7753350"/>
          <a:ext cx="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36576" tIns="27432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0</xdr:col>
      <xdr:colOff>0</xdr:colOff>
      <xdr:row>42</xdr:row>
      <xdr:rowOff>0</xdr:rowOff>
    </xdr:from>
    <xdr:to>
      <xdr:col>0</xdr:col>
      <xdr:colOff>0</xdr:colOff>
      <xdr:row>42</xdr:row>
      <xdr:rowOff>0</xdr:rowOff>
    </xdr:to>
    <xdr:sp macro="" textlink="">
      <xdr:nvSpPr>
        <xdr:cNvPr id="29699" name="Text Box 3">
          <a:extLst>
            <a:ext uri="{FF2B5EF4-FFF2-40B4-BE49-F238E27FC236}">
              <a16:creationId xmlns:a16="http://schemas.microsoft.com/office/drawing/2014/main" xmlns="" id="{59365D4F-7405-97D6-0940-3DE5125C4649}"/>
            </a:ext>
          </a:extLst>
        </xdr:cNvPr>
        <xdr:cNvSpPr txBox="1">
          <a:spLocks noChangeArrowheads="1"/>
        </xdr:cNvSpPr>
      </xdr:nvSpPr>
      <xdr:spPr bwMode="auto">
        <a:xfrm>
          <a:off x="0" y="81057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0</xdr:col>
      <xdr:colOff>0</xdr:colOff>
      <xdr:row>42</xdr:row>
      <xdr:rowOff>0</xdr:rowOff>
    </xdr:from>
    <xdr:to>
      <xdr:col>0</xdr:col>
      <xdr:colOff>0</xdr:colOff>
      <xdr:row>42</xdr:row>
      <xdr:rowOff>0</xdr:rowOff>
    </xdr:to>
    <xdr:sp macro="" textlink="">
      <xdr:nvSpPr>
        <xdr:cNvPr id="29701" name="Text Box 5">
          <a:extLst>
            <a:ext uri="{FF2B5EF4-FFF2-40B4-BE49-F238E27FC236}">
              <a16:creationId xmlns:a16="http://schemas.microsoft.com/office/drawing/2014/main" xmlns="" id="{738EED53-F0B5-847C-6DA5-515B447A7BF4}"/>
            </a:ext>
          </a:extLst>
        </xdr:cNvPr>
        <xdr:cNvSpPr txBox="1">
          <a:spLocks noChangeArrowheads="1"/>
        </xdr:cNvSpPr>
      </xdr:nvSpPr>
      <xdr:spPr bwMode="auto">
        <a:xfrm>
          <a:off x="0" y="81057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0</xdr:col>
      <xdr:colOff>0</xdr:colOff>
      <xdr:row>42</xdr:row>
      <xdr:rowOff>0</xdr:rowOff>
    </xdr:from>
    <xdr:to>
      <xdr:col>0</xdr:col>
      <xdr:colOff>0</xdr:colOff>
      <xdr:row>42</xdr:row>
      <xdr:rowOff>0</xdr:rowOff>
    </xdr:to>
    <xdr:sp macro="" textlink="">
      <xdr:nvSpPr>
        <xdr:cNvPr id="29702" name="Text Box 6">
          <a:extLst>
            <a:ext uri="{FF2B5EF4-FFF2-40B4-BE49-F238E27FC236}">
              <a16:creationId xmlns:a16="http://schemas.microsoft.com/office/drawing/2014/main" xmlns="" id="{E5D18FB1-D693-3B60-C795-D6CA78A7EB91}"/>
            </a:ext>
          </a:extLst>
        </xdr:cNvPr>
        <xdr:cNvSpPr txBox="1">
          <a:spLocks noChangeArrowheads="1"/>
        </xdr:cNvSpPr>
      </xdr:nvSpPr>
      <xdr:spPr bwMode="auto">
        <a:xfrm>
          <a:off x="0" y="81057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0</xdr:col>
      <xdr:colOff>0</xdr:colOff>
      <xdr:row>42</xdr:row>
      <xdr:rowOff>0</xdr:rowOff>
    </xdr:from>
    <xdr:to>
      <xdr:col>0</xdr:col>
      <xdr:colOff>0</xdr:colOff>
      <xdr:row>42</xdr:row>
      <xdr:rowOff>0</xdr:rowOff>
    </xdr:to>
    <xdr:sp macro="" textlink="">
      <xdr:nvSpPr>
        <xdr:cNvPr id="29703" name="Text Box 7">
          <a:extLst>
            <a:ext uri="{FF2B5EF4-FFF2-40B4-BE49-F238E27FC236}">
              <a16:creationId xmlns:a16="http://schemas.microsoft.com/office/drawing/2014/main" xmlns="" id="{B839D1F2-1636-5EBD-9E7A-EF6C873D0E78}"/>
            </a:ext>
          </a:extLst>
        </xdr:cNvPr>
        <xdr:cNvSpPr txBox="1">
          <a:spLocks noChangeArrowheads="1"/>
        </xdr:cNvSpPr>
      </xdr:nvSpPr>
      <xdr:spPr bwMode="auto">
        <a:xfrm>
          <a:off x="0" y="81057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0</xdr:col>
      <xdr:colOff>0</xdr:colOff>
      <xdr:row>42</xdr:row>
      <xdr:rowOff>0</xdr:rowOff>
    </xdr:from>
    <xdr:to>
      <xdr:col>0</xdr:col>
      <xdr:colOff>0</xdr:colOff>
      <xdr:row>42</xdr:row>
      <xdr:rowOff>0</xdr:rowOff>
    </xdr:to>
    <xdr:sp macro="" textlink="">
      <xdr:nvSpPr>
        <xdr:cNvPr id="29704" name="Text Box 8">
          <a:extLst>
            <a:ext uri="{FF2B5EF4-FFF2-40B4-BE49-F238E27FC236}">
              <a16:creationId xmlns:a16="http://schemas.microsoft.com/office/drawing/2014/main" xmlns="" id="{42936C51-88AB-FB76-5587-C04B81FFD2CB}"/>
            </a:ext>
          </a:extLst>
        </xdr:cNvPr>
        <xdr:cNvSpPr txBox="1">
          <a:spLocks noChangeArrowheads="1"/>
        </xdr:cNvSpPr>
      </xdr:nvSpPr>
      <xdr:spPr bwMode="auto">
        <a:xfrm>
          <a:off x="0" y="81057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0</xdr:col>
      <xdr:colOff>0</xdr:colOff>
      <xdr:row>29</xdr:row>
      <xdr:rowOff>117475</xdr:rowOff>
    </xdr:from>
    <xdr:to>
      <xdr:col>0</xdr:col>
      <xdr:colOff>0</xdr:colOff>
      <xdr:row>37</xdr:row>
      <xdr:rowOff>41275</xdr:rowOff>
    </xdr:to>
    <xdr:sp macro="" textlink="">
      <xdr:nvSpPr>
        <xdr:cNvPr id="29705" name="Text Box 9">
          <a:extLst>
            <a:ext uri="{FF2B5EF4-FFF2-40B4-BE49-F238E27FC236}">
              <a16:creationId xmlns:a16="http://schemas.microsoft.com/office/drawing/2014/main" xmlns="" id="{D16039F1-FDA9-1C03-7BBB-34CCD8945EE4}"/>
            </a:ext>
          </a:extLst>
        </xdr:cNvPr>
        <xdr:cNvSpPr txBox="1">
          <a:spLocks noChangeArrowheads="1"/>
        </xdr:cNvSpPr>
      </xdr:nvSpPr>
      <xdr:spPr bwMode="auto">
        <a:xfrm>
          <a:off x="0" y="5600700"/>
          <a:ext cx="0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0</xdr:col>
      <xdr:colOff>0</xdr:colOff>
      <xdr:row>25</xdr:row>
      <xdr:rowOff>117475</xdr:rowOff>
    </xdr:from>
    <xdr:to>
      <xdr:col>0</xdr:col>
      <xdr:colOff>0</xdr:colOff>
      <xdr:row>31</xdr:row>
      <xdr:rowOff>41275</xdr:rowOff>
    </xdr:to>
    <xdr:sp macro="" textlink="">
      <xdr:nvSpPr>
        <xdr:cNvPr id="29706" name="Text Box 10">
          <a:extLst>
            <a:ext uri="{FF2B5EF4-FFF2-40B4-BE49-F238E27FC236}">
              <a16:creationId xmlns:a16="http://schemas.microsoft.com/office/drawing/2014/main" xmlns="" id="{DA4BD2F2-93F5-AF9B-223F-0B9CA477DD43}"/>
            </a:ext>
          </a:extLst>
        </xdr:cNvPr>
        <xdr:cNvSpPr txBox="1">
          <a:spLocks noChangeArrowheads="1"/>
        </xdr:cNvSpPr>
      </xdr:nvSpPr>
      <xdr:spPr bwMode="auto">
        <a:xfrm>
          <a:off x="0" y="5181600"/>
          <a:ext cx="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0</xdr:col>
      <xdr:colOff>82550</xdr:colOff>
      <xdr:row>29</xdr:row>
      <xdr:rowOff>133350</xdr:rowOff>
    </xdr:from>
    <xdr:to>
      <xdr:col>0</xdr:col>
      <xdr:colOff>244475</xdr:colOff>
      <xdr:row>37</xdr:row>
      <xdr:rowOff>19050</xdr:rowOff>
    </xdr:to>
    <xdr:sp macro="" textlink="">
      <xdr:nvSpPr>
        <xdr:cNvPr id="29707" name="Text Box 11">
          <a:extLst>
            <a:ext uri="{FF2B5EF4-FFF2-40B4-BE49-F238E27FC236}">
              <a16:creationId xmlns:a16="http://schemas.microsoft.com/office/drawing/2014/main" xmlns="" id="{7BAEA3B0-4E1A-C1A7-72DA-27DB6AFED0A4}"/>
            </a:ext>
          </a:extLst>
        </xdr:cNvPr>
        <xdr:cNvSpPr txBox="1">
          <a:spLocks noChangeArrowheads="1"/>
        </xdr:cNvSpPr>
      </xdr:nvSpPr>
      <xdr:spPr bwMode="auto">
        <a:xfrm>
          <a:off x="76200" y="5610225"/>
          <a:ext cx="161925" cy="156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3</xdr:col>
      <xdr:colOff>187325</xdr:colOff>
      <xdr:row>24</xdr:row>
      <xdr:rowOff>9525</xdr:rowOff>
    </xdr:from>
    <xdr:to>
      <xdr:col>7</xdr:col>
      <xdr:colOff>101600</xdr:colOff>
      <xdr:row>24</xdr:row>
      <xdr:rowOff>190500</xdr:rowOff>
    </xdr:to>
    <xdr:sp macro="" textlink="">
      <xdr:nvSpPr>
        <xdr:cNvPr id="29708" name="Text Box 12">
          <a:extLst>
            <a:ext uri="{FF2B5EF4-FFF2-40B4-BE49-F238E27FC236}">
              <a16:creationId xmlns:a16="http://schemas.microsoft.com/office/drawing/2014/main" xmlns="" id="{C6D4E67C-1DF7-0CE4-7DFB-2C6C89A25786}"/>
            </a:ext>
          </a:extLst>
        </xdr:cNvPr>
        <xdr:cNvSpPr txBox="1">
          <a:spLocks noChangeArrowheads="1"/>
        </xdr:cNvSpPr>
      </xdr:nvSpPr>
      <xdr:spPr bwMode="auto">
        <a:xfrm>
          <a:off x="1171575" y="4857750"/>
          <a:ext cx="6191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dojazd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37751" name="Line 1">
          <a:extLst>
            <a:ext uri="{FF2B5EF4-FFF2-40B4-BE49-F238E27FC236}">
              <a16:creationId xmlns:a16="http://schemas.microsoft.com/office/drawing/2014/main" xmlns="" id="{22099608-FECC-0686-C637-714F9C3D8909}"/>
            </a:ext>
          </a:extLst>
        </xdr:cNvPr>
        <xdr:cNvSpPr>
          <a:spLocks noChangeShapeType="1"/>
        </xdr:cNvSpPr>
      </xdr:nvSpPr>
      <xdr:spPr bwMode="auto">
        <a:xfrm flipV="1">
          <a:off x="13131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137752" name="Line 2">
          <a:extLst>
            <a:ext uri="{FF2B5EF4-FFF2-40B4-BE49-F238E27FC236}">
              <a16:creationId xmlns:a16="http://schemas.microsoft.com/office/drawing/2014/main" xmlns="" id="{00A6E93B-FFA8-B24B-0AF9-BEE09845F931}"/>
            </a:ext>
          </a:extLst>
        </xdr:cNvPr>
        <xdr:cNvSpPr>
          <a:spLocks noChangeShapeType="1"/>
        </xdr:cNvSpPr>
      </xdr:nvSpPr>
      <xdr:spPr bwMode="auto">
        <a:xfrm flipV="1">
          <a:off x="5867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137753" name="Line 4">
          <a:extLst>
            <a:ext uri="{FF2B5EF4-FFF2-40B4-BE49-F238E27FC236}">
              <a16:creationId xmlns:a16="http://schemas.microsoft.com/office/drawing/2014/main" xmlns="" id="{ED98C6C7-AB38-1624-B9B7-AEFB42C88567}"/>
            </a:ext>
          </a:extLst>
        </xdr:cNvPr>
        <xdr:cNvSpPr>
          <a:spLocks noChangeShapeType="1"/>
        </xdr:cNvSpPr>
      </xdr:nvSpPr>
      <xdr:spPr bwMode="auto">
        <a:xfrm flipV="1">
          <a:off x="5867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137754" name="Line 6">
          <a:extLst>
            <a:ext uri="{FF2B5EF4-FFF2-40B4-BE49-F238E27FC236}">
              <a16:creationId xmlns:a16="http://schemas.microsoft.com/office/drawing/2014/main" xmlns="" id="{3F630E45-F08A-AC2A-5748-212DBD65ABDB}"/>
            </a:ext>
          </a:extLst>
        </xdr:cNvPr>
        <xdr:cNvSpPr>
          <a:spLocks noChangeShapeType="1"/>
        </xdr:cNvSpPr>
      </xdr:nvSpPr>
      <xdr:spPr bwMode="auto">
        <a:xfrm flipV="1">
          <a:off x="5867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37755" name="Line 8">
          <a:extLst>
            <a:ext uri="{FF2B5EF4-FFF2-40B4-BE49-F238E27FC236}">
              <a16:creationId xmlns:a16="http://schemas.microsoft.com/office/drawing/2014/main" xmlns="" id="{98178CA5-0317-5282-2C65-940EDA14FB8C}"/>
            </a:ext>
          </a:extLst>
        </xdr:cNvPr>
        <xdr:cNvSpPr>
          <a:spLocks noChangeShapeType="1"/>
        </xdr:cNvSpPr>
      </xdr:nvSpPr>
      <xdr:spPr bwMode="auto">
        <a:xfrm>
          <a:off x="419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37756" name="Line 10">
          <a:extLst>
            <a:ext uri="{FF2B5EF4-FFF2-40B4-BE49-F238E27FC236}">
              <a16:creationId xmlns:a16="http://schemas.microsoft.com/office/drawing/2014/main" xmlns="" id="{27D95602-D114-730B-EE9E-E2C923EEB335}"/>
            </a:ext>
          </a:extLst>
        </xdr:cNvPr>
        <xdr:cNvSpPr>
          <a:spLocks noChangeShapeType="1"/>
        </xdr:cNvSpPr>
      </xdr:nvSpPr>
      <xdr:spPr bwMode="auto">
        <a:xfrm>
          <a:off x="419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37757" name="Line 15">
          <a:extLst>
            <a:ext uri="{FF2B5EF4-FFF2-40B4-BE49-F238E27FC236}">
              <a16:creationId xmlns:a16="http://schemas.microsoft.com/office/drawing/2014/main" xmlns="" id="{ACF2EE1D-02D8-13A1-F8AB-07438CFE29EF}"/>
            </a:ext>
          </a:extLst>
        </xdr:cNvPr>
        <xdr:cNvSpPr>
          <a:spLocks noChangeShapeType="1"/>
        </xdr:cNvSpPr>
      </xdr:nvSpPr>
      <xdr:spPr bwMode="auto">
        <a:xfrm>
          <a:off x="13131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37758" name="Line 16">
          <a:extLst>
            <a:ext uri="{FF2B5EF4-FFF2-40B4-BE49-F238E27FC236}">
              <a16:creationId xmlns:a16="http://schemas.microsoft.com/office/drawing/2014/main" xmlns="" id="{BFC3AC17-1F67-37C4-C2A3-F93EA5C0C25C}"/>
            </a:ext>
          </a:extLst>
        </xdr:cNvPr>
        <xdr:cNvSpPr>
          <a:spLocks noChangeShapeType="1"/>
        </xdr:cNvSpPr>
      </xdr:nvSpPr>
      <xdr:spPr bwMode="auto">
        <a:xfrm flipV="1">
          <a:off x="419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37759" name="Line 17">
          <a:extLst>
            <a:ext uri="{FF2B5EF4-FFF2-40B4-BE49-F238E27FC236}">
              <a16:creationId xmlns:a16="http://schemas.microsoft.com/office/drawing/2014/main" xmlns="" id="{63A68AFF-5F30-0527-B45B-8A18E21FD26B}"/>
            </a:ext>
          </a:extLst>
        </xdr:cNvPr>
        <xdr:cNvSpPr>
          <a:spLocks noChangeShapeType="1"/>
        </xdr:cNvSpPr>
      </xdr:nvSpPr>
      <xdr:spPr bwMode="auto">
        <a:xfrm flipV="1">
          <a:off x="13131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37760" name="Line 18">
          <a:extLst>
            <a:ext uri="{FF2B5EF4-FFF2-40B4-BE49-F238E27FC236}">
              <a16:creationId xmlns:a16="http://schemas.microsoft.com/office/drawing/2014/main" xmlns="" id="{2870E610-93B2-66D4-EA69-86792B379D3F}"/>
            </a:ext>
          </a:extLst>
        </xdr:cNvPr>
        <xdr:cNvSpPr>
          <a:spLocks noChangeShapeType="1"/>
        </xdr:cNvSpPr>
      </xdr:nvSpPr>
      <xdr:spPr bwMode="auto">
        <a:xfrm>
          <a:off x="419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12700</xdr:colOff>
      <xdr:row>0</xdr:row>
      <xdr:rowOff>0</xdr:rowOff>
    </xdr:to>
    <xdr:sp macro="" textlink="">
      <xdr:nvSpPr>
        <xdr:cNvPr id="137761" name="Line 19">
          <a:extLst>
            <a:ext uri="{FF2B5EF4-FFF2-40B4-BE49-F238E27FC236}">
              <a16:creationId xmlns:a16="http://schemas.microsoft.com/office/drawing/2014/main" xmlns="" id="{1566D1CE-A86D-C482-197D-1E92C880D9F0}"/>
            </a:ext>
          </a:extLst>
        </xdr:cNvPr>
        <xdr:cNvSpPr>
          <a:spLocks noChangeShapeType="1"/>
        </xdr:cNvSpPr>
      </xdr:nvSpPr>
      <xdr:spPr bwMode="auto">
        <a:xfrm>
          <a:off x="558800" y="0"/>
          <a:ext cx="12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37762" name="Line 20">
          <a:extLst>
            <a:ext uri="{FF2B5EF4-FFF2-40B4-BE49-F238E27FC236}">
              <a16:creationId xmlns:a16="http://schemas.microsoft.com/office/drawing/2014/main" xmlns="" id="{99F87117-7F66-1029-6D4A-670C3386B46E}"/>
            </a:ext>
          </a:extLst>
        </xdr:cNvPr>
        <xdr:cNvSpPr>
          <a:spLocks noChangeShapeType="1"/>
        </xdr:cNvSpPr>
      </xdr:nvSpPr>
      <xdr:spPr bwMode="auto">
        <a:xfrm flipV="1">
          <a:off x="13131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37763" name="Line 21">
          <a:extLst>
            <a:ext uri="{FF2B5EF4-FFF2-40B4-BE49-F238E27FC236}">
              <a16:creationId xmlns:a16="http://schemas.microsoft.com/office/drawing/2014/main" xmlns="" id="{B1EB1C3E-1C39-2C25-59CC-0ABF74F62B28}"/>
            </a:ext>
          </a:extLst>
        </xdr:cNvPr>
        <xdr:cNvSpPr>
          <a:spLocks noChangeShapeType="1"/>
        </xdr:cNvSpPr>
      </xdr:nvSpPr>
      <xdr:spPr bwMode="auto">
        <a:xfrm>
          <a:off x="13131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37764" name="Line 22">
          <a:extLst>
            <a:ext uri="{FF2B5EF4-FFF2-40B4-BE49-F238E27FC236}">
              <a16:creationId xmlns:a16="http://schemas.microsoft.com/office/drawing/2014/main" xmlns="" id="{D886D7D4-DE7B-75FA-2FB2-FBE61F03E535}"/>
            </a:ext>
          </a:extLst>
        </xdr:cNvPr>
        <xdr:cNvSpPr>
          <a:spLocks noChangeShapeType="1"/>
        </xdr:cNvSpPr>
      </xdr:nvSpPr>
      <xdr:spPr bwMode="auto">
        <a:xfrm flipV="1">
          <a:off x="13131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37765" name="Line 23">
          <a:extLst>
            <a:ext uri="{FF2B5EF4-FFF2-40B4-BE49-F238E27FC236}">
              <a16:creationId xmlns:a16="http://schemas.microsoft.com/office/drawing/2014/main" xmlns="" id="{8ACF2D78-68E7-D225-861E-8E2FC327C281}"/>
            </a:ext>
          </a:extLst>
        </xdr:cNvPr>
        <xdr:cNvSpPr>
          <a:spLocks noChangeShapeType="1"/>
        </xdr:cNvSpPr>
      </xdr:nvSpPr>
      <xdr:spPr bwMode="auto">
        <a:xfrm flipV="1">
          <a:off x="419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37766" name="Line 24">
          <a:extLst>
            <a:ext uri="{FF2B5EF4-FFF2-40B4-BE49-F238E27FC236}">
              <a16:creationId xmlns:a16="http://schemas.microsoft.com/office/drawing/2014/main" xmlns="" id="{1CB1F668-B184-D8D4-1C10-8FBE803C0E1D}"/>
            </a:ext>
          </a:extLst>
        </xdr:cNvPr>
        <xdr:cNvSpPr>
          <a:spLocks noChangeShapeType="1"/>
        </xdr:cNvSpPr>
      </xdr:nvSpPr>
      <xdr:spPr bwMode="auto">
        <a:xfrm>
          <a:off x="419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37767" name="Line 25">
          <a:extLst>
            <a:ext uri="{FF2B5EF4-FFF2-40B4-BE49-F238E27FC236}">
              <a16:creationId xmlns:a16="http://schemas.microsoft.com/office/drawing/2014/main" xmlns="" id="{503817CD-DE68-B07D-4D34-A7CB633A38E0}"/>
            </a:ext>
          </a:extLst>
        </xdr:cNvPr>
        <xdr:cNvSpPr>
          <a:spLocks noChangeShapeType="1"/>
        </xdr:cNvSpPr>
      </xdr:nvSpPr>
      <xdr:spPr bwMode="auto">
        <a:xfrm flipV="1">
          <a:off x="419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37768" name="Line 40">
          <a:extLst>
            <a:ext uri="{FF2B5EF4-FFF2-40B4-BE49-F238E27FC236}">
              <a16:creationId xmlns:a16="http://schemas.microsoft.com/office/drawing/2014/main" xmlns="" id="{6E2D4747-197A-B0E4-703E-72BC72E78306}"/>
            </a:ext>
          </a:extLst>
        </xdr:cNvPr>
        <xdr:cNvSpPr>
          <a:spLocks noChangeShapeType="1"/>
        </xdr:cNvSpPr>
      </xdr:nvSpPr>
      <xdr:spPr bwMode="auto">
        <a:xfrm>
          <a:off x="13131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15</xdr:row>
      <xdr:rowOff>38100</xdr:rowOff>
    </xdr:from>
    <xdr:to>
      <xdr:col>112</xdr:col>
      <xdr:colOff>0</xdr:colOff>
      <xdr:row>15</xdr:row>
      <xdr:rowOff>209550</xdr:rowOff>
    </xdr:to>
    <xdr:sp macro="" textlink="">
      <xdr:nvSpPr>
        <xdr:cNvPr id="28" name="Text Box 43">
          <a:extLst>
            <a:ext uri="{FF2B5EF4-FFF2-40B4-BE49-F238E27FC236}">
              <a16:creationId xmlns:a16="http://schemas.microsoft.com/office/drawing/2014/main" xmlns="" id="{EDCD62E8-97E9-47C5-E660-82FD82F81DEA}"/>
            </a:ext>
          </a:extLst>
        </xdr:cNvPr>
        <xdr:cNvSpPr txBox="1">
          <a:spLocks noChangeArrowheads="1"/>
        </xdr:cNvSpPr>
      </xdr:nvSpPr>
      <xdr:spPr bwMode="auto">
        <a:xfrm>
          <a:off x="12534900" y="249555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54 - 78</a:t>
          </a:r>
        </a:p>
      </xdr:txBody>
    </xdr:sp>
    <xdr:clientData/>
  </xdr:twoCellAnchor>
  <xdr:twoCellAnchor>
    <xdr:from>
      <xdr:col>112</xdr:col>
      <xdr:colOff>0</xdr:colOff>
      <xdr:row>36</xdr:row>
      <xdr:rowOff>0</xdr:rowOff>
    </xdr:from>
    <xdr:to>
      <xdr:col>112</xdr:col>
      <xdr:colOff>0</xdr:colOff>
      <xdr:row>36</xdr:row>
      <xdr:rowOff>0</xdr:rowOff>
    </xdr:to>
    <xdr:sp macro="" textlink="">
      <xdr:nvSpPr>
        <xdr:cNvPr id="29" name="Text Box 44">
          <a:extLst>
            <a:ext uri="{FF2B5EF4-FFF2-40B4-BE49-F238E27FC236}">
              <a16:creationId xmlns:a16="http://schemas.microsoft.com/office/drawing/2014/main" xmlns="" id="{51C27BA9-4892-65BE-EF6C-53E6764C5F56}"/>
            </a:ext>
          </a:extLst>
        </xdr:cNvPr>
        <xdr:cNvSpPr txBox="1">
          <a:spLocks noChangeArrowheads="1"/>
        </xdr:cNvSpPr>
      </xdr:nvSpPr>
      <xdr:spPr bwMode="auto">
        <a:xfrm>
          <a:off x="12534900" y="63436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58 - 81</a:t>
          </a:r>
        </a:p>
      </xdr:txBody>
    </xdr:sp>
    <xdr:clientData/>
  </xdr:twoCellAnchor>
  <xdr:twoCellAnchor>
    <xdr:from>
      <xdr:col>23</xdr:col>
      <xdr:colOff>0</xdr:colOff>
      <xdr:row>36</xdr:row>
      <xdr:rowOff>0</xdr:rowOff>
    </xdr:from>
    <xdr:to>
      <xdr:col>26</xdr:col>
      <xdr:colOff>101600</xdr:colOff>
      <xdr:row>36</xdr:row>
      <xdr:rowOff>0</xdr:rowOff>
    </xdr:to>
    <xdr:sp macro="" textlink="">
      <xdr:nvSpPr>
        <xdr:cNvPr id="43" name="Text Box 33">
          <a:extLst>
            <a:ext uri="{FF2B5EF4-FFF2-40B4-BE49-F238E27FC236}">
              <a16:creationId xmlns:a16="http://schemas.microsoft.com/office/drawing/2014/main" xmlns="" id="{8CC1232B-FC59-8772-0F89-CC75C1CEE21F}"/>
            </a:ext>
          </a:extLst>
        </xdr:cNvPr>
        <xdr:cNvSpPr txBox="1">
          <a:spLocks noChangeArrowheads="1"/>
        </xdr:cNvSpPr>
      </xdr:nvSpPr>
      <xdr:spPr bwMode="auto">
        <a:xfrm>
          <a:off x="3333750" y="6343650"/>
          <a:ext cx="4953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67</xdr:col>
      <xdr:colOff>104775</xdr:colOff>
      <xdr:row>36</xdr:row>
      <xdr:rowOff>0</xdr:rowOff>
    </xdr:from>
    <xdr:to>
      <xdr:col>81</xdr:col>
      <xdr:colOff>38100</xdr:colOff>
      <xdr:row>36</xdr:row>
      <xdr:rowOff>0</xdr:rowOff>
    </xdr:to>
    <xdr:sp macro="" textlink="">
      <xdr:nvSpPr>
        <xdr:cNvPr id="44" name="Text Box 34">
          <a:extLst>
            <a:ext uri="{FF2B5EF4-FFF2-40B4-BE49-F238E27FC236}">
              <a16:creationId xmlns:a16="http://schemas.microsoft.com/office/drawing/2014/main" xmlns="" id="{520EA421-4703-49B8-7C67-13114FCF4EB0}"/>
            </a:ext>
          </a:extLst>
        </xdr:cNvPr>
        <xdr:cNvSpPr txBox="1">
          <a:spLocks noChangeArrowheads="1"/>
        </xdr:cNvSpPr>
      </xdr:nvSpPr>
      <xdr:spPr bwMode="auto">
        <a:xfrm>
          <a:off x="6638925" y="6343650"/>
          <a:ext cx="18002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23</xdr:col>
      <xdr:colOff>0</xdr:colOff>
      <xdr:row>36</xdr:row>
      <xdr:rowOff>0</xdr:rowOff>
    </xdr:from>
    <xdr:to>
      <xdr:col>26</xdr:col>
      <xdr:colOff>101600</xdr:colOff>
      <xdr:row>36</xdr:row>
      <xdr:rowOff>0</xdr:rowOff>
    </xdr:to>
    <xdr:sp macro="" textlink="">
      <xdr:nvSpPr>
        <xdr:cNvPr id="45" name="Text Box 35">
          <a:extLst>
            <a:ext uri="{FF2B5EF4-FFF2-40B4-BE49-F238E27FC236}">
              <a16:creationId xmlns:a16="http://schemas.microsoft.com/office/drawing/2014/main" xmlns="" id="{85BA4EF5-8B4D-0F90-97BE-29CC39F37551}"/>
            </a:ext>
          </a:extLst>
        </xdr:cNvPr>
        <xdr:cNvSpPr txBox="1">
          <a:spLocks noChangeArrowheads="1"/>
        </xdr:cNvSpPr>
      </xdr:nvSpPr>
      <xdr:spPr bwMode="auto">
        <a:xfrm>
          <a:off x="3333750" y="6343650"/>
          <a:ext cx="4953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67</xdr:col>
      <xdr:colOff>104775</xdr:colOff>
      <xdr:row>36</xdr:row>
      <xdr:rowOff>0</xdr:rowOff>
    </xdr:from>
    <xdr:to>
      <xdr:col>81</xdr:col>
      <xdr:colOff>38100</xdr:colOff>
      <xdr:row>36</xdr:row>
      <xdr:rowOff>0</xdr:rowOff>
    </xdr:to>
    <xdr:sp macro="" textlink="">
      <xdr:nvSpPr>
        <xdr:cNvPr id="46" name="Text Box 36">
          <a:extLst>
            <a:ext uri="{FF2B5EF4-FFF2-40B4-BE49-F238E27FC236}">
              <a16:creationId xmlns:a16="http://schemas.microsoft.com/office/drawing/2014/main" xmlns="" id="{B8CD3CC7-F5C5-5F79-445A-00CC76B343C0}"/>
            </a:ext>
          </a:extLst>
        </xdr:cNvPr>
        <xdr:cNvSpPr txBox="1">
          <a:spLocks noChangeArrowheads="1"/>
        </xdr:cNvSpPr>
      </xdr:nvSpPr>
      <xdr:spPr bwMode="auto">
        <a:xfrm>
          <a:off x="6638925" y="6343650"/>
          <a:ext cx="18002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112</xdr:col>
      <xdr:colOff>0</xdr:colOff>
      <xdr:row>36</xdr:row>
      <xdr:rowOff>0</xdr:rowOff>
    </xdr:from>
    <xdr:to>
      <xdr:col>112</xdr:col>
      <xdr:colOff>0</xdr:colOff>
      <xdr:row>36</xdr:row>
      <xdr:rowOff>0</xdr:rowOff>
    </xdr:to>
    <xdr:sp macro="" textlink="">
      <xdr:nvSpPr>
        <xdr:cNvPr id="47" name="Text Box 37">
          <a:extLst>
            <a:ext uri="{FF2B5EF4-FFF2-40B4-BE49-F238E27FC236}">
              <a16:creationId xmlns:a16="http://schemas.microsoft.com/office/drawing/2014/main" xmlns="" id="{589BEFF7-3569-4BF8-F9E3-92CD813A4155}"/>
            </a:ext>
          </a:extLst>
        </xdr:cNvPr>
        <xdr:cNvSpPr txBox="1">
          <a:spLocks noChangeArrowheads="1"/>
        </xdr:cNvSpPr>
      </xdr:nvSpPr>
      <xdr:spPr bwMode="auto">
        <a:xfrm>
          <a:off x="12534900" y="63436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58 - 81</a:t>
          </a:r>
        </a:p>
      </xdr:txBody>
    </xdr:sp>
    <xdr:clientData/>
  </xdr:twoCellAnchor>
  <xdr:twoCellAnchor>
    <xdr:from>
      <xdr:col>112</xdr:col>
      <xdr:colOff>0</xdr:colOff>
      <xdr:row>36</xdr:row>
      <xdr:rowOff>0</xdr:rowOff>
    </xdr:from>
    <xdr:to>
      <xdr:col>112</xdr:col>
      <xdr:colOff>0</xdr:colOff>
      <xdr:row>36</xdr:row>
      <xdr:rowOff>0</xdr:rowOff>
    </xdr:to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xmlns="" id="{EEC83D31-CDF9-05E8-99F7-DD0687297414}"/>
            </a:ext>
          </a:extLst>
        </xdr:cNvPr>
        <xdr:cNvSpPr txBox="1">
          <a:spLocks noChangeArrowheads="1"/>
        </xdr:cNvSpPr>
      </xdr:nvSpPr>
      <xdr:spPr bwMode="auto">
        <a:xfrm>
          <a:off x="12534900" y="63436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112</xdr:col>
      <xdr:colOff>0</xdr:colOff>
      <xdr:row>36</xdr:row>
      <xdr:rowOff>0</xdr:rowOff>
    </xdr:from>
    <xdr:to>
      <xdr:col>112</xdr:col>
      <xdr:colOff>0</xdr:colOff>
      <xdr:row>36</xdr:row>
      <xdr:rowOff>0</xdr:rowOff>
    </xdr:to>
    <xdr:sp macro="" textlink="">
      <xdr:nvSpPr>
        <xdr:cNvPr id="49" name="Text Box 42">
          <a:extLst>
            <a:ext uri="{FF2B5EF4-FFF2-40B4-BE49-F238E27FC236}">
              <a16:creationId xmlns:a16="http://schemas.microsoft.com/office/drawing/2014/main" xmlns="" id="{16AE7F6E-E35C-84CC-A92C-3A44F8BCF601}"/>
            </a:ext>
          </a:extLst>
        </xdr:cNvPr>
        <xdr:cNvSpPr txBox="1">
          <a:spLocks noChangeArrowheads="1"/>
        </xdr:cNvSpPr>
      </xdr:nvSpPr>
      <xdr:spPr bwMode="auto">
        <a:xfrm>
          <a:off x="12534900" y="63436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23</xdr:col>
      <xdr:colOff>0</xdr:colOff>
      <xdr:row>36</xdr:row>
      <xdr:rowOff>0</xdr:rowOff>
    </xdr:from>
    <xdr:to>
      <xdr:col>23</xdr:col>
      <xdr:colOff>0</xdr:colOff>
      <xdr:row>36</xdr:row>
      <xdr:rowOff>0</xdr:rowOff>
    </xdr:to>
    <xdr:sp macro="" textlink="">
      <xdr:nvSpPr>
        <xdr:cNvPr id="50" name="Text Box 78">
          <a:extLst>
            <a:ext uri="{FF2B5EF4-FFF2-40B4-BE49-F238E27FC236}">
              <a16:creationId xmlns:a16="http://schemas.microsoft.com/office/drawing/2014/main" xmlns="" id="{7B532F42-DFFF-7906-D2D9-E5D2E405D3BA}"/>
            </a:ext>
          </a:extLst>
        </xdr:cNvPr>
        <xdr:cNvSpPr txBox="1">
          <a:spLocks noChangeArrowheads="1"/>
        </xdr:cNvSpPr>
      </xdr:nvSpPr>
      <xdr:spPr bwMode="auto">
        <a:xfrm>
          <a:off x="3333750" y="63436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23</xdr:col>
      <xdr:colOff>0</xdr:colOff>
      <xdr:row>36</xdr:row>
      <xdr:rowOff>0</xdr:rowOff>
    </xdr:from>
    <xdr:to>
      <xdr:col>23</xdr:col>
      <xdr:colOff>0</xdr:colOff>
      <xdr:row>36</xdr:row>
      <xdr:rowOff>0</xdr:rowOff>
    </xdr:to>
    <xdr:sp macro="" textlink="">
      <xdr:nvSpPr>
        <xdr:cNvPr id="51" name="Text Box 79">
          <a:extLst>
            <a:ext uri="{FF2B5EF4-FFF2-40B4-BE49-F238E27FC236}">
              <a16:creationId xmlns:a16="http://schemas.microsoft.com/office/drawing/2014/main" xmlns="" id="{B9CDF5DE-6D8B-54FB-9F0F-3FCA02504696}"/>
            </a:ext>
          </a:extLst>
        </xdr:cNvPr>
        <xdr:cNvSpPr txBox="1">
          <a:spLocks noChangeArrowheads="1"/>
        </xdr:cNvSpPr>
      </xdr:nvSpPr>
      <xdr:spPr bwMode="auto">
        <a:xfrm>
          <a:off x="3333750" y="63436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17</xdr:col>
      <xdr:colOff>123825</xdr:colOff>
      <xdr:row>5</xdr:row>
      <xdr:rowOff>38100</xdr:rowOff>
    </xdr:from>
    <xdr:to>
      <xdr:col>21</xdr:col>
      <xdr:colOff>57150</xdr:colOff>
      <xdr:row>5</xdr:row>
      <xdr:rowOff>209550</xdr:rowOff>
    </xdr:to>
    <xdr:sp macro="" textlink="">
      <xdr:nvSpPr>
        <xdr:cNvPr id="52" name="Text Box 95">
          <a:extLst>
            <a:ext uri="{FF2B5EF4-FFF2-40B4-BE49-F238E27FC236}">
              <a16:creationId xmlns:a16="http://schemas.microsoft.com/office/drawing/2014/main" xmlns="" id="{2ED64A51-9F49-1B1E-98F8-79449EF3D5BD}"/>
            </a:ext>
          </a:extLst>
        </xdr:cNvPr>
        <xdr:cNvSpPr txBox="1">
          <a:spLocks noChangeArrowheads="1"/>
        </xdr:cNvSpPr>
      </xdr:nvSpPr>
      <xdr:spPr bwMode="auto">
        <a:xfrm>
          <a:off x="2657475" y="1123950"/>
          <a:ext cx="4667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0 - 57</a:t>
          </a:r>
        </a:p>
      </xdr:txBody>
    </xdr:sp>
    <xdr:clientData/>
  </xdr:twoCellAnchor>
  <xdr:twoCellAnchor>
    <xdr:from>
      <xdr:col>12</xdr:col>
      <xdr:colOff>91888</xdr:colOff>
      <xdr:row>21</xdr:row>
      <xdr:rowOff>23719</xdr:rowOff>
    </xdr:from>
    <xdr:to>
      <xdr:col>16</xdr:col>
      <xdr:colOff>57000</xdr:colOff>
      <xdr:row>21</xdr:row>
      <xdr:rowOff>195169</xdr:rowOff>
    </xdr:to>
    <xdr:sp macro="" textlink="">
      <xdr:nvSpPr>
        <xdr:cNvPr id="60" name="Text Box 77">
          <a:extLst>
            <a:ext uri="{FF2B5EF4-FFF2-40B4-BE49-F238E27FC236}">
              <a16:creationId xmlns:a16="http://schemas.microsoft.com/office/drawing/2014/main" xmlns="" id="{25A774E4-54CB-C99E-7097-14E7A0FA4629}"/>
            </a:ext>
          </a:extLst>
        </xdr:cNvPr>
        <xdr:cNvSpPr txBox="1">
          <a:spLocks noChangeArrowheads="1"/>
        </xdr:cNvSpPr>
      </xdr:nvSpPr>
      <xdr:spPr bwMode="auto">
        <a:xfrm>
          <a:off x="2047688" y="4760819"/>
          <a:ext cx="523912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0 - 57</a:t>
          </a:r>
        </a:p>
      </xdr:txBody>
    </xdr:sp>
    <xdr:clientData/>
  </xdr:twoCellAnchor>
  <xdr:twoCellAnchor>
    <xdr:from>
      <xdr:col>97</xdr:col>
      <xdr:colOff>76200</xdr:colOff>
      <xdr:row>7</xdr:row>
      <xdr:rowOff>24848</xdr:rowOff>
    </xdr:from>
    <xdr:to>
      <xdr:col>101</xdr:col>
      <xdr:colOff>66261</xdr:colOff>
      <xdr:row>7</xdr:row>
      <xdr:rowOff>200025</xdr:rowOff>
    </xdr:to>
    <xdr:sp macro="" textlink="">
      <xdr:nvSpPr>
        <xdr:cNvPr id="77" name="Text Box 39">
          <a:extLst>
            <a:ext uri="{FF2B5EF4-FFF2-40B4-BE49-F238E27FC236}">
              <a16:creationId xmlns:a16="http://schemas.microsoft.com/office/drawing/2014/main" xmlns="" id="{84B4C644-6728-520A-29A3-FBD9F9EFDE6D}"/>
            </a:ext>
          </a:extLst>
        </xdr:cNvPr>
        <xdr:cNvSpPr txBox="1">
          <a:spLocks noChangeArrowheads="1"/>
        </xdr:cNvSpPr>
      </xdr:nvSpPr>
      <xdr:spPr bwMode="auto">
        <a:xfrm>
          <a:off x="13195852" y="1581978"/>
          <a:ext cx="520148" cy="17517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82 - 103</a:t>
          </a:r>
        </a:p>
      </xdr:txBody>
    </xdr:sp>
    <xdr:clientData/>
  </xdr:twoCellAnchor>
  <xdr:twoCellAnchor>
    <xdr:from>
      <xdr:col>12</xdr:col>
      <xdr:colOff>79188</xdr:colOff>
      <xdr:row>27</xdr:row>
      <xdr:rowOff>17369</xdr:rowOff>
    </xdr:from>
    <xdr:to>
      <xdr:col>16</xdr:col>
      <xdr:colOff>44300</xdr:colOff>
      <xdr:row>27</xdr:row>
      <xdr:rowOff>188819</xdr:rowOff>
    </xdr:to>
    <xdr:sp macro="" textlink="">
      <xdr:nvSpPr>
        <xdr:cNvPr id="82" name="Text Box 77">
          <a:extLst>
            <a:ext uri="{FF2B5EF4-FFF2-40B4-BE49-F238E27FC236}">
              <a16:creationId xmlns:a16="http://schemas.microsoft.com/office/drawing/2014/main" xmlns="" id="{5DA5A761-5B27-BEEB-9670-4911BDDA79DA}"/>
            </a:ext>
          </a:extLst>
        </xdr:cNvPr>
        <xdr:cNvSpPr txBox="1">
          <a:spLocks noChangeArrowheads="1"/>
        </xdr:cNvSpPr>
      </xdr:nvSpPr>
      <xdr:spPr bwMode="auto">
        <a:xfrm>
          <a:off x="1939738" y="3846419"/>
          <a:ext cx="504824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2 - 54</a:t>
          </a:r>
        </a:p>
      </xdr:txBody>
    </xdr:sp>
    <xdr:clientData/>
  </xdr:twoCellAnchor>
  <xdr:twoCellAnchor>
    <xdr:from>
      <xdr:col>92</xdr:col>
      <xdr:colOff>84230</xdr:colOff>
      <xdr:row>19</xdr:row>
      <xdr:rowOff>33130</xdr:rowOff>
    </xdr:from>
    <xdr:to>
      <xdr:col>96</xdr:col>
      <xdr:colOff>74544</xdr:colOff>
      <xdr:row>19</xdr:row>
      <xdr:rowOff>212725</xdr:rowOff>
    </xdr:to>
    <xdr:sp macro="" textlink="">
      <xdr:nvSpPr>
        <xdr:cNvPr id="84" name="Text Box 77">
          <a:extLst>
            <a:ext uri="{FF2B5EF4-FFF2-40B4-BE49-F238E27FC236}">
              <a16:creationId xmlns:a16="http://schemas.microsoft.com/office/drawing/2014/main" xmlns="" id="{94E056AD-3933-4D07-F708-F6B69E884C9A}"/>
            </a:ext>
          </a:extLst>
        </xdr:cNvPr>
        <xdr:cNvSpPr txBox="1">
          <a:spLocks noChangeArrowheads="1"/>
        </xdr:cNvSpPr>
      </xdr:nvSpPr>
      <xdr:spPr bwMode="auto">
        <a:xfrm>
          <a:off x="12541273" y="4373217"/>
          <a:ext cx="520401" cy="17959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85 - 105</a:t>
          </a:r>
        </a:p>
      </xdr:txBody>
    </xdr:sp>
    <xdr:clientData/>
  </xdr:twoCellAnchor>
  <xdr:twoCellAnchor>
    <xdr:from>
      <xdr:col>92</xdr:col>
      <xdr:colOff>84230</xdr:colOff>
      <xdr:row>17</xdr:row>
      <xdr:rowOff>41413</xdr:rowOff>
    </xdr:from>
    <xdr:to>
      <xdr:col>96</xdr:col>
      <xdr:colOff>82827</xdr:colOff>
      <xdr:row>17</xdr:row>
      <xdr:rowOff>212725</xdr:rowOff>
    </xdr:to>
    <xdr:sp macro="" textlink="">
      <xdr:nvSpPr>
        <xdr:cNvPr id="85" name="Text Box 77">
          <a:extLst>
            <a:ext uri="{FF2B5EF4-FFF2-40B4-BE49-F238E27FC236}">
              <a16:creationId xmlns:a16="http://schemas.microsoft.com/office/drawing/2014/main" xmlns="" id="{DCD5B9FD-3A6B-EB1F-26A4-7C957040ADCB}"/>
            </a:ext>
          </a:extLst>
        </xdr:cNvPr>
        <xdr:cNvSpPr txBox="1">
          <a:spLocks noChangeArrowheads="1"/>
        </xdr:cNvSpPr>
      </xdr:nvSpPr>
      <xdr:spPr bwMode="auto">
        <a:xfrm>
          <a:off x="12541273" y="3917674"/>
          <a:ext cx="528684" cy="17131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85 - 105</a:t>
          </a:r>
        </a:p>
      </xdr:txBody>
    </xdr:sp>
    <xdr:clientData/>
  </xdr:twoCellAnchor>
  <xdr:twoCellAnchor>
    <xdr:from>
      <xdr:col>77</xdr:col>
      <xdr:colOff>90580</xdr:colOff>
      <xdr:row>25</xdr:row>
      <xdr:rowOff>28575</xdr:rowOff>
    </xdr:from>
    <xdr:to>
      <xdr:col>81</xdr:col>
      <xdr:colOff>55694</xdr:colOff>
      <xdr:row>25</xdr:row>
      <xdr:rowOff>200025</xdr:rowOff>
    </xdr:to>
    <xdr:sp macro="" textlink="">
      <xdr:nvSpPr>
        <xdr:cNvPr id="86" name="Text Box 77">
          <a:extLst>
            <a:ext uri="{FF2B5EF4-FFF2-40B4-BE49-F238E27FC236}">
              <a16:creationId xmlns:a16="http://schemas.microsoft.com/office/drawing/2014/main" xmlns="" id="{1AE2AE3F-F71A-7BAC-AE72-0073F5CC5BAF}"/>
            </a:ext>
          </a:extLst>
        </xdr:cNvPr>
        <xdr:cNvSpPr txBox="1">
          <a:spLocks noChangeArrowheads="1"/>
        </xdr:cNvSpPr>
      </xdr:nvSpPr>
      <xdr:spPr bwMode="auto">
        <a:xfrm>
          <a:off x="11126880" y="5680075"/>
          <a:ext cx="523914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66 - 89</a:t>
          </a:r>
        </a:p>
      </xdr:txBody>
    </xdr:sp>
    <xdr:clientData/>
  </xdr:twoCellAnchor>
  <xdr:twoCellAnchor>
    <xdr:from>
      <xdr:col>77</xdr:col>
      <xdr:colOff>90580</xdr:colOff>
      <xdr:row>23</xdr:row>
      <xdr:rowOff>28575</xdr:rowOff>
    </xdr:from>
    <xdr:to>
      <xdr:col>81</xdr:col>
      <xdr:colOff>55694</xdr:colOff>
      <xdr:row>23</xdr:row>
      <xdr:rowOff>200025</xdr:rowOff>
    </xdr:to>
    <xdr:sp macro="" textlink="">
      <xdr:nvSpPr>
        <xdr:cNvPr id="87" name="Text Box 77">
          <a:extLst>
            <a:ext uri="{FF2B5EF4-FFF2-40B4-BE49-F238E27FC236}">
              <a16:creationId xmlns:a16="http://schemas.microsoft.com/office/drawing/2014/main" xmlns="" id="{803D85CC-B2E2-ED0F-F1F2-500B39E71823}"/>
            </a:ext>
          </a:extLst>
        </xdr:cNvPr>
        <xdr:cNvSpPr txBox="1">
          <a:spLocks noChangeArrowheads="1"/>
        </xdr:cNvSpPr>
      </xdr:nvSpPr>
      <xdr:spPr bwMode="auto">
        <a:xfrm>
          <a:off x="11126880" y="5222875"/>
          <a:ext cx="523914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66 - 89</a:t>
          </a:r>
        </a:p>
      </xdr:txBody>
    </xdr:sp>
    <xdr:clientData/>
  </xdr:twoCellAnchor>
  <xdr:twoCellAnchor>
    <xdr:from>
      <xdr:col>97</xdr:col>
      <xdr:colOff>93755</xdr:colOff>
      <xdr:row>33</xdr:row>
      <xdr:rowOff>33129</xdr:rowOff>
    </xdr:from>
    <xdr:to>
      <xdr:col>101</xdr:col>
      <xdr:colOff>107674</xdr:colOff>
      <xdr:row>33</xdr:row>
      <xdr:rowOff>200024</xdr:rowOff>
    </xdr:to>
    <xdr:sp macro="" textlink="">
      <xdr:nvSpPr>
        <xdr:cNvPr id="88" name="Text Box 77">
          <a:extLst>
            <a:ext uri="{FF2B5EF4-FFF2-40B4-BE49-F238E27FC236}">
              <a16:creationId xmlns:a16="http://schemas.microsoft.com/office/drawing/2014/main" xmlns="" id="{EFD71BF9-F5CA-F3A9-42F0-E4AAA372B656}"/>
            </a:ext>
          </a:extLst>
        </xdr:cNvPr>
        <xdr:cNvSpPr txBox="1">
          <a:spLocks noChangeArrowheads="1"/>
        </xdr:cNvSpPr>
      </xdr:nvSpPr>
      <xdr:spPr bwMode="auto">
        <a:xfrm>
          <a:off x="13213407" y="7619999"/>
          <a:ext cx="544006" cy="16689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90 - 105</a:t>
          </a:r>
        </a:p>
      </xdr:txBody>
    </xdr:sp>
    <xdr:clientData/>
  </xdr:twoCellAnchor>
  <xdr:twoCellAnchor>
    <xdr:from>
      <xdr:col>17</xdr:col>
      <xdr:colOff>123825</xdr:colOff>
      <xdr:row>31</xdr:row>
      <xdr:rowOff>38100</xdr:rowOff>
    </xdr:from>
    <xdr:to>
      <xdr:col>21</xdr:col>
      <xdr:colOff>57150</xdr:colOff>
      <xdr:row>31</xdr:row>
      <xdr:rowOff>209550</xdr:rowOff>
    </xdr:to>
    <xdr:sp macro="" textlink="">
      <xdr:nvSpPr>
        <xdr:cNvPr id="90" name="Text Box 95">
          <a:extLst>
            <a:ext uri="{FF2B5EF4-FFF2-40B4-BE49-F238E27FC236}">
              <a16:creationId xmlns:a16="http://schemas.microsoft.com/office/drawing/2014/main" xmlns="" id="{72E21A0C-A2AD-19B9-E054-C42CA3ECDD3D}"/>
            </a:ext>
          </a:extLst>
        </xdr:cNvPr>
        <xdr:cNvSpPr txBox="1">
          <a:spLocks noChangeArrowheads="1"/>
        </xdr:cNvSpPr>
      </xdr:nvSpPr>
      <xdr:spPr bwMode="auto">
        <a:xfrm>
          <a:off x="2657475" y="6153150"/>
          <a:ext cx="4667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4 - 57</a:t>
          </a:r>
        </a:p>
      </xdr:txBody>
    </xdr:sp>
    <xdr:clientData/>
  </xdr:twoCellAnchor>
  <xdr:twoCellAnchor>
    <xdr:from>
      <xdr:col>17</xdr:col>
      <xdr:colOff>123825</xdr:colOff>
      <xdr:row>35</xdr:row>
      <xdr:rowOff>38100</xdr:rowOff>
    </xdr:from>
    <xdr:to>
      <xdr:col>21</xdr:col>
      <xdr:colOff>57150</xdr:colOff>
      <xdr:row>35</xdr:row>
      <xdr:rowOff>209550</xdr:rowOff>
    </xdr:to>
    <xdr:sp macro="" textlink="">
      <xdr:nvSpPr>
        <xdr:cNvPr id="91" name="Text Box 95">
          <a:extLst>
            <a:ext uri="{FF2B5EF4-FFF2-40B4-BE49-F238E27FC236}">
              <a16:creationId xmlns:a16="http://schemas.microsoft.com/office/drawing/2014/main" xmlns="" id="{0DC7B5A2-2372-C1C4-6818-00B9DD52776A}"/>
            </a:ext>
          </a:extLst>
        </xdr:cNvPr>
        <xdr:cNvSpPr txBox="1">
          <a:spLocks noChangeArrowheads="1"/>
        </xdr:cNvSpPr>
      </xdr:nvSpPr>
      <xdr:spPr bwMode="auto">
        <a:xfrm>
          <a:off x="2657475" y="6153150"/>
          <a:ext cx="4667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6 - 57</a:t>
          </a:r>
        </a:p>
      </xdr:txBody>
    </xdr:sp>
    <xdr:clientData/>
  </xdr:twoCellAnchor>
  <xdr:twoCellAnchor>
    <xdr:from>
      <xdr:col>112</xdr:col>
      <xdr:colOff>0</xdr:colOff>
      <xdr:row>11</xdr:row>
      <xdr:rowOff>38100</xdr:rowOff>
    </xdr:from>
    <xdr:to>
      <xdr:col>112</xdr:col>
      <xdr:colOff>0</xdr:colOff>
      <xdr:row>11</xdr:row>
      <xdr:rowOff>209550</xdr:rowOff>
    </xdr:to>
    <xdr:sp macro="" textlink="">
      <xdr:nvSpPr>
        <xdr:cNvPr id="2" name="Text Box 43">
          <a:extLst>
            <a:ext uri="{FF2B5EF4-FFF2-40B4-BE49-F238E27FC236}">
              <a16:creationId xmlns:a16="http://schemas.microsoft.com/office/drawing/2014/main" xmlns="" id="{A8D2EF00-81E1-43EC-85C1-79EA8DF7158D}"/>
            </a:ext>
          </a:extLst>
        </xdr:cNvPr>
        <xdr:cNvSpPr txBox="1">
          <a:spLocks noChangeArrowheads="1"/>
        </xdr:cNvSpPr>
      </xdr:nvSpPr>
      <xdr:spPr bwMode="auto">
        <a:xfrm>
          <a:off x="15925800" y="340360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54 - 78</a:t>
          </a:r>
        </a:p>
      </xdr:txBody>
    </xdr:sp>
    <xdr:clientData/>
  </xdr:twoCellAnchor>
  <xdr:twoCellAnchor>
    <xdr:from>
      <xdr:col>17</xdr:col>
      <xdr:colOff>123825</xdr:colOff>
      <xdr:row>11</xdr:row>
      <xdr:rowOff>38100</xdr:rowOff>
    </xdr:from>
    <xdr:to>
      <xdr:col>21</xdr:col>
      <xdr:colOff>57150</xdr:colOff>
      <xdr:row>11</xdr:row>
      <xdr:rowOff>209550</xdr:rowOff>
    </xdr:to>
    <xdr:sp macro="" textlink="">
      <xdr:nvSpPr>
        <xdr:cNvPr id="5" name="Text Box 95">
          <a:extLst>
            <a:ext uri="{FF2B5EF4-FFF2-40B4-BE49-F238E27FC236}">
              <a16:creationId xmlns:a16="http://schemas.microsoft.com/office/drawing/2014/main" xmlns="" id="{C0267098-7202-4375-9777-12F5DF164601}"/>
            </a:ext>
          </a:extLst>
        </xdr:cNvPr>
        <xdr:cNvSpPr txBox="1">
          <a:spLocks noChangeArrowheads="1"/>
        </xdr:cNvSpPr>
      </xdr:nvSpPr>
      <xdr:spPr bwMode="auto">
        <a:xfrm>
          <a:off x="2778125" y="2032000"/>
          <a:ext cx="4921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0 - 57</a:t>
          </a:r>
        </a:p>
      </xdr:txBody>
    </xdr:sp>
    <xdr:clientData/>
  </xdr:twoCellAnchor>
  <xdr:twoCellAnchor>
    <xdr:from>
      <xdr:col>97</xdr:col>
      <xdr:colOff>76199</xdr:colOff>
      <xdr:row>9</xdr:row>
      <xdr:rowOff>41413</xdr:rowOff>
    </xdr:from>
    <xdr:to>
      <xdr:col>101</xdr:col>
      <xdr:colOff>74543</xdr:colOff>
      <xdr:row>9</xdr:row>
      <xdr:rowOff>200025</xdr:rowOff>
    </xdr:to>
    <xdr:sp macro="" textlink="">
      <xdr:nvSpPr>
        <xdr:cNvPr id="6" name="Text Box 39">
          <a:extLst>
            <a:ext uri="{FF2B5EF4-FFF2-40B4-BE49-F238E27FC236}">
              <a16:creationId xmlns:a16="http://schemas.microsoft.com/office/drawing/2014/main" xmlns="" id="{54449B2A-77F8-4696-88BE-6D26E3BAA571}"/>
            </a:ext>
          </a:extLst>
        </xdr:cNvPr>
        <xdr:cNvSpPr txBox="1">
          <a:spLocks noChangeArrowheads="1"/>
        </xdr:cNvSpPr>
      </xdr:nvSpPr>
      <xdr:spPr bwMode="auto">
        <a:xfrm>
          <a:off x="13195851" y="2062370"/>
          <a:ext cx="528431" cy="15861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90 - 105</a:t>
          </a:r>
        </a:p>
      </xdr:txBody>
    </xdr:sp>
    <xdr:clientData/>
  </xdr:twoCellAnchor>
  <xdr:twoCellAnchor>
    <xdr:from>
      <xdr:col>72</xdr:col>
      <xdr:colOff>84230</xdr:colOff>
      <xdr:row>15</xdr:row>
      <xdr:rowOff>41275</xdr:rowOff>
    </xdr:from>
    <xdr:to>
      <xdr:col>76</xdr:col>
      <xdr:colOff>49344</xdr:colOff>
      <xdr:row>15</xdr:row>
      <xdr:rowOff>212725</xdr:rowOff>
    </xdr:to>
    <xdr:sp macro="" textlink="">
      <xdr:nvSpPr>
        <xdr:cNvPr id="8" name="Text Box 77">
          <a:extLst>
            <a:ext uri="{FF2B5EF4-FFF2-40B4-BE49-F238E27FC236}">
              <a16:creationId xmlns:a16="http://schemas.microsoft.com/office/drawing/2014/main" xmlns="" id="{46EAC6AE-D79C-4E93-930B-F1E0C465DBA5}"/>
            </a:ext>
          </a:extLst>
        </xdr:cNvPr>
        <xdr:cNvSpPr txBox="1">
          <a:spLocks noChangeArrowheads="1"/>
        </xdr:cNvSpPr>
      </xdr:nvSpPr>
      <xdr:spPr bwMode="auto">
        <a:xfrm>
          <a:off x="13216030" y="4321175"/>
          <a:ext cx="523914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62 - 77</a:t>
          </a:r>
        </a:p>
      </xdr:txBody>
    </xdr:sp>
    <xdr:clientData/>
  </xdr:twoCellAnchor>
  <xdr:twoCellAnchor>
    <xdr:from>
      <xdr:col>72</xdr:col>
      <xdr:colOff>84230</xdr:colOff>
      <xdr:row>13</xdr:row>
      <xdr:rowOff>41275</xdr:rowOff>
    </xdr:from>
    <xdr:to>
      <xdr:col>76</xdr:col>
      <xdr:colOff>49344</xdr:colOff>
      <xdr:row>13</xdr:row>
      <xdr:rowOff>212725</xdr:rowOff>
    </xdr:to>
    <xdr:sp macro="" textlink="">
      <xdr:nvSpPr>
        <xdr:cNvPr id="9" name="Text Box 77">
          <a:extLst>
            <a:ext uri="{FF2B5EF4-FFF2-40B4-BE49-F238E27FC236}">
              <a16:creationId xmlns:a16="http://schemas.microsoft.com/office/drawing/2014/main" xmlns="" id="{C14B523A-C92B-4A16-81EA-ECBA37202BDA}"/>
            </a:ext>
          </a:extLst>
        </xdr:cNvPr>
        <xdr:cNvSpPr txBox="1">
          <a:spLocks noChangeArrowheads="1"/>
        </xdr:cNvSpPr>
      </xdr:nvSpPr>
      <xdr:spPr bwMode="auto">
        <a:xfrm>
          <a:off x="13216030" y="3863975"/>
          <a:ext cx="523914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63 - 87</a:t>
          </a:r>
        </a:p>
      </xdr:txBody>
    </xdr:sp>
    <xdr:clientData/>
  </xdr:twoCellAnchor>
  <xdr:twoCellAnchor>
    <xdr:from>
      <xdr:col>72</xdr:col>
      <xdr:colOff>84230</xdr:colOff>
      <xdr:row>29</xdr:row>
      <xdr:rowOff>41275</xdr:rowOff>
    </xdr:from>
    <xdr:to>
      <xdr:col>76</xdr:col>
      <xdr:colOff>49344</xdr:colOff>
      <xdr:row>29</xdr:row>
      <xdr:rowOff>212725</xdr:rowOff>
    </xdr:to>
    <xdr:sp macro="" textlink="">
      <xdr:nvSpPr>
        <xdr:cNvPr id="10" name="Text Box 77">
          <a:extLst>
            <a:ext uri="{FF2B5EF4-FFF2-40B4-BE49-F238E27FC236}">
              <a16:creationId xmlns:a16="http://schemas.microsoft.com/office/drawing/2014/main" xmlns="" id="{82F89F63-3B3F-4CB0-A2F6-07B8EE5F03C2}"/>
            </a:ext>
          </a:extLst>
        </xdr:cNvPr>
        <xdr:cNvSpPr txBox="1">
          <a:spLocks noChangeArrowheads="1"/>
        </xdr:cNvSpPr>
      </xdr:nvSpPr>
      <xdr:spPr bwMode="auto">
        <a:xfrm>
          <a:off x="10422030" y="3406775"/>
          <a:ext cx="523914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62 - 77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22099608-FECC-0686-C637-714F9C3D8909}"/>
            </a:ext>
          </a:extLst>
        </xdr:cNvPr>
        <xdr:cNvSpPr>
          <a:spLocks noChangeShapeType="1"/>
        </xdr:cNvSpPr>
      </xdr:nvSpPr>
      <xdr:spPr bwMode="auto">
        <a:xfrm flipV="1"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A6E93B-FFA8-B24B-0AF9-BEE09845F931}"/>
            </a:ext>
          </a:extLst>
        </xdr:cNvPr>
        <xdr:cNvSpPr>
          <a:spLocks noChangeShapeType="1"/>
        </xdr:cNvSpPr>
      </xdr:nvSpPr>
      <xdr:spPr bwMode="auto">
        <a:xfrm flipV="1">
          <a:off x="56007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xmlns="" id="{ED98C6C7-AB38-1624-B9B7-AEFB42C88567}"/>
            </a:ext>
          </a:extLst>
        </xdr:cNvPr>
        <xdr:cNvSpPr>
          <a:spLocks noChangeShapeType="1"/>
        </xdr:cNvSpPr>
      </xdr:nvSpPr>
      <xdr:spPr bwMode="auto">
        <a:xfrm flipV="1">
          <a:off x="56007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xmlns="" id="{3F630E45-F08A-AC2A-5748-212DBD65ABDB}"/>
            </a:ext>
          </a:extLst>
        </xdr:cNvPr>
        <xdr:cNvSpPr>
          <a:spLocks noChangeShapeType="1"/>
        </xdr:cNvSpPr>
      </xdr:nvSpPr>
      <xdr:spPr bwMode="auto">
        <a:xfrm flipV="1">
          <a:off x="56007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" name="Line 8">
          <a:extLst>
            <a:ext uri="{FF2B5EF4-FFF2-40B4-BE49-F238E27FC236}">
              <a16:creationId xmlns:a16="http://schemas.microsoft.com/office/drawing/2014/main" xmlns="" id="{98178CA5-0317-5282-2C65-940EDA14FB8C}"/>
            </a:ext>
          </a:extLst>
        </xdr:cNvPr>
        <xdr:cNvSpPr>
          <a:spLocks noChangeShapeType="1"/>
        </xdr:cNvSpPr>
      </xdr:nvSpPr>
      <xdr:spPr bwMode="auto">
        <a:xfrm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xmlns="" id="{27D95602-D114-730B-EE9E-E2C923EEB335}"/>
            </a:ext>
          </a:extLst>
        </xdr:cNvPr>
        <xdr:cNvSpPr>
          <a:spLocks noChangeShapeType="1"/>
        </xdr:cNvSpPr>
      </xdr:nvSpPr>
      <xdr:spPr bwMode="auto">
        <a:xfrm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8" name="Line 15">
          <a:extLst>
            <a:ext uri="{FF2B5EF4-FFF2-40B4-BE49-F238E27FC236}">
              <a16:creationId xmlns:a16="http://schemas.microsoft.com/office/drawing/2014/main" xmlns="" id="{ACF2EE1D-02D8-13A1-F8AB-07438CFE29EF}"/>
            </a:ext>
          </a:extLst>
        </xdr:cNvPr>
        <xdr:cNvSpPr>
          <a:spLocks noChangeShapeType="1"/>
        </xdr:cNvSpPr>
      </xdr:nvSpPr>
      <xdr:spPr bwMode="auto">
        <a:xfrm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" name="Line 16">
          <a:extLst>
            <a:ext uri="{FF2B5EF4-FFF2-40B4-BE49-F238E27FC236}">
              <a16:creationId xmlns:a16="http://schemas.microsoft.com/office/drawing/2014/main" xmlns="" id="{BFC3AC17-1F67-37C4-C2A3-F93EA5C0C25C}"/>
            </a:ext>
          </a:extLst>
        </xdr:cNvPr>
        <xdr:cNvSpPr>
          <a:spLocks noChangeShapeType="1"/>
        </xdr:cNvSpPr>
      </xdr:nvSpPr>
      <xdr:spPr bwMode="auto">
        <a:xfrm flipV="1"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0" name="Line 17">
          <a:extLst>
            <a:ext uri="{FF2B5EF4-FFF2-40B4-BE49-F238E27FC236}">
              <a16:creationId xmlns:a16="http://schemas.microsoft.com/office/drawing/2014/main" xmlns="" id="{63A68AFF-5F30-0527-B45B-8A18E21FD26B}"/>
            </a:ext>
          </a:extLst>
        </xdr:cNvPr>
        <xdr:cNvSpPr>
          <a:spLocks noChangeShapeType="1"/>
        </xdr:cNvSpPr>
      </xdr:nvSpPr>
      <xdr:spPr bwMode="auto">
        <a:xfrm flipV="1"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1" name="Line 18">
          <a:extLst>
            <a:ext uri="{FF2B5EF4-FFF2-40B4-BE49-F238E27FC236}">
              <a16:creationId xmlns:a16="http://schemas.microsoft.com/office/drawing/2014/main" xmlns="" id="{2870E610-93B2-66D4-EA69-86792B379D3F}"/>
            </a:ext>
          </a:extLst>
        </xdr:cNvPr>
        <xdr:cNvSpPr>
          <a:spLocks noChangeShapeType="1"/>
        </xdr:cNvSpPr>
      </xdr:nvSpPr>
      <xdr:spPr bwMode="auto">
        <a:xfrm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12700</xdr:colOff>
      <xdr:row>0</xdr:row>
      <xdr:rowOff>0</xdr:rowOff>
    </xdr:to>
    <xdr:sp macro="" textlink="">
      <xdr:nvSpPr>
        <xdr:cNvPr id="12" name="Line 19">
          <a:extLst>
            <a:ext uri="{FF2B5EF4-FFF2-40B4-BE49-F238E27FC236}">
              <a16:creationId xmlns:a16="http://schemas.microsoft.com/office/drawing/2014/main" xmlns="" id="{1566D1CE-A86D-C482-197D-1E92C880D9F0}"/>
            </a:ext>
          </a:extLst>
        </xdr:cNvPr>
        <xdr:cNvSpPr>
          <a:spLocks noChangeShapeType="1"/>
        </xdr:cNvSpPr>
      </xdr:nvSpPr>
      <xdr:spPr bwMode="auto">
        <a:xfrm>
          <a:off x="533400" y="0"/>
          <a:ext cx="12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3" name="Line 20">
          <a:extLst>
            <a:ext uri="{FF2B5EF4-FFF2-40B4-BE49-F238E27FC236}">
              <a16:creationId xmlns:a16="http://schemas.microsoft.com/office/drawing/2014/main" xmlns="" id="{99F87117-7F66-1029-6D4A-670C3386B46E}"/>
            </a:ext>
          </a:extLst>
        </xdr:cNvPr>
        <xdr:cNvSpPr>
          <a:spLocks noChangeShapeType="1"/>
        </xdr:cNvSpPr>
      </xdr:nvSpPr>
      <xdr:spPr bwMode="auto">
        <a:xfrm flipV="1"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4" name="Line 21">
          <a:extLst>
            <a:ext uri="{FF2B5EF4-FFF2-40B4-BE49-F238E27FC236}">
              <a16:creationId xmlns:a16="http://schemas.microsoft.com/office/drawing/2014/main" xmlns="" id="{B1EB1C3E-1C39-2C25-59CC-0ABF74F62B28}"/>
            </a:ext>
          </a:extLst>
        </xdr:cNvPr>
        <xdr:cNvSpPr>
          <a:spLocks noChangeShapeType="1"/>
        </xdr:cNvSpPr>
      </xdr:nvSpPr>
      <xdr:spPr bwMode="auto">
        <a:xfrm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5" name="Line 22">
          <a:extLst>
            <a:ext uri="{FF2B5EF4-FFF2-40B4-BE49-F238E27FC236}">
              <a16:creationId xmlns:a16="http://schemas.microsoft.com/office/drawing/2014/main" xmlns="" id="{D886D7D4-DE7B-75FA-2FB2-FBE61F03E535}"/>
            </a:ext>
          </a:extLst>
        </xdr:cNvPr>
        <xdr:cNvSpPr>
          <a:spLocks noChangeShapeType="1"/>
        </xdr:cNvSpPr>
      </xdr:nvSpPr>
      <xdr:spPr bwMode="auto">
        <a:xfrm flipV="1"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6" name="Line 23">
          <a:extLst>
            <a:ext uri="{FF2B5EF4-FFF2-40B4-BE49-F238E27FC236}">
              <a16:creationId xmlns:a16="http://schemas.microsoft.com/office/drawing/2014/main" xmlns="" id="{8ACF2D78-68E7-D225-861E-8E2FC327C281}"/>
            </a:ext>
          </a:extLst>
        </xdr:cNvPr>
        <xdr:cNvSpPr>
          <a:spLocks noChangeShapeType="1"/>
        </xdr:cNvSpPr>
      </xdr:nvSpPr>
      <xdr:spPr bwMode="auto">
        <a:xfrm flipV="1"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7" name="Line 24">
          <a:extLst>
            <a:ext uri="{FF2B5EF4-FFF2-40B4-BE49-F238E27FC236}">
              <a16:creationId xmlns:a16="http://schemas.microsoft.com/office/drawing/2014/main" xmlns="" id="{1CB1F668-B184-D8D4-1C10-8FBE803C0E1D}"/>
            </a:ext>
          </a:extLst>
        </xdr:cNvPr>
        <xdr:cNvSpPr>
          <a:spLocks noChangeShapeType="1"/>
        </xdr:cNvSpPr>
      </xdr:nvSpPr>
      <xdr:spPr bwMode="auto">
        <a:xfrm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8" name="Line 25">
          <a:extLst>
            <a:ext uri="{FF2B5EF4-FFF2-40B4-BE49-F238E27FC236}">
              <a16:creationId xmlns:a16="http://schemas.microsoft.com/office/drawing/2014/main" xmlns="" id="{503817CD-DE68-B07D-4D34-A7CB633A38E0}"/>
            </a:ext>
          </a:extLst>
        </xdr:cNvPr>
        <xdr:cNvSpPr>
          <a:spLocks noChangeShapeType="1"/>
        </xdr:cNvSpPr>
      </xdr:nvSpPr>
      <xdr:spPr bwMode="auto">
        <a:xfrm flipV="1"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9" name="Line 40">
          <a:extLst>
            <a:ext uri="{FF2B5EF4-FFF2-40B4-BE49-F238E27FC236}">
              <a16:creationId xmlns:a16="http://schemas.microsoft.com/office/drawing/2014/main" xmlns="" id="{6E2D4747-197A-B0E4-703E-72BC72E78306}"/>
            </a:ext>
          </a:extLst>
        </xdr:cNvPr>
        <xdr:cNvSpPr>
          <a:spLocks noChangeShapeType="1"/>
        </xdr:cNvSpPr>
      </xdr:nvSpPr>
      <xdr:spPr bwMode="auto">
        <a:xfrm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15</xdr:row>
      <xdr:rowOff>38100</xdr:rowOff>
    </xdr:from>
    <xdr:to>
      <xdr:col>112</xdr:col>
      <xdr:colOff>0</xdr:colOff>
      <xdr:row>15</xdr:row>
      <xdr:rowOff>209550</xdr:rowOff>
    </xdr:to>
    <xdr:sp macro="" textlink="">
      <xdr:nvSpPr>
        <xdr:cNvPr id="20" name="Text Box 43">
          <a:extLst>
            <a:ext uri="{FF2B5EF4-FFF2-40B4-BE49-F238E27FC236}">
              <a16:creationId xmlns:a16="http://schemas.microsoft.com/office/drawing/2014/main" xmlns="" id="{EDCD62E8-97E9-47C5-E660-82FD82F81DEA}"/>
            </a:ext>
          </a:extLst>
        </xdr:cNvPr>
        <xdr:cNvSpPr txBox="1">
          <a:spLocks noChangeArrowheads="1"/>
        </xdr:cNvSpPr>
      </xdr:nvSpPr>
      <xdr:spPr bwMode="auto">
        <a:xfrm>
          <a:off x="15201900" y="340995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54 - 78</a:t>
          </a:r>
        </a:p>
      </xdr:txBody>
    </xdr:sp>
    <xdr:clientData/>
  </xdr:twoCellAnchor>
  <xdr:twoCellAnchor>
    <xdr:from>
      <xdr:col>112</xdr:col>
      <xdr:colOff>0</xdr:colOff>
      <xdr:row>36</xdr:row>
      <xdr:rowOff>0</xdr:rowOff>
    </xdr:from>
    <xdr:to>
      <xdr:col>112</xdr:col>
      <xdr:colOff>0</xdr:colOff>
      <xdr:row>36</xdr:row>
      <xdr:rowOff>0</xdr:rowOff>
    </xdr:to>
    <xdr:sp macro="" textlink="">
      <xdr:nvSpPr>
        <xdr:cNvPr id="21" name="Text Box 44">
          <a:extLst>
            <a:ext uri="{FF2B5EF4-FFF2-40B4-BE49-F238E27FC236}">
              <a16:creationId xmlns:a16="http://schemas.microsoft.com/office/drawing/2014/main" xmlns="" id="{51C27BA9-4892-65BE-EF6C-53E6764C5F56}"/>
            </a:ext>
          </a:extLst>
        </xdr:cNvPr>
        <xdr:cNvSpPr txBox="1">
          <a:spLocks noChangeArrowheads="1"/>
        </xdr:cNvSpPr>
      </xdr:nvSpPr>
      <xdr:spPr bwMode="auto">
        <a:xfrm>
          <a:off x="15201900" y="81724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58 - 81</a:t>
          </a:r>
        </a:p>
      </xdr:txBody>
    </xdr:sp>
    <xdr:clientData/>
  </xdr:twoCellAnchor>
  <xdr:twoCellAnchor>
    <xdr:from>
      <xdr:col>23</xdr:col>
      <xdr:colOff>0</xdr:colOff>
      <xdr:row>36</xdr:row>
      <xdr:rowOff>0</xdr:rowOff>
    </xdr:from>
    <xdr:to>
      <xdr:col>26</xdr:col>
      <xdr:colOff>101600</xdr:colOff>
      <xdr:row>36</xdr:row>
      <xdr:rowOff>0</xdr:rowOff>
    </xdr:to>
    <xdr:sp macro="" textlink="">
      <xdr:nvSpPr>
        <xdr:cNvPr id="22" name="Text Box 33">
          <a:extLst>
            <a:ext uri="{FF2B5EF4-FFF2-40B4-BE49-F238E27FC236}">
              <a16:creationId xmlns:a16="http://schemas.microsoft.com/office/drawing/2014/main" xmlns="" id="{8CC1232B-FC59-8772-0F89-CC75C1CEE21F}"/>
            </a:ext>
          </a:extLst>
        </xdr:cNvPr>
        <xdr:cNvSpPr txBox="1">
          <a:spLocks noChangeArrowheads="1"/>
        </xdr:cNvSpPr>
      </xdr:nvSpPr>
      <xdr:spPr bwMode="auto">
        <a:xfrm>
          <a:off x="3333750" y="8172450"/>
          <a:ext cx="5016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67</xdr:col>
      <xdr:colOff>104775</xdr:colOff>
      <xdr:row>36</xdr:row>
      <xdr:rowOff>0</xdr:rowOff>
    </xdr:from>
    <xdr:to>
      <xdr:col>81</xdr:col>
      <xdr:colOff>38100</xdr:colOff>
      <xdr:row>36</xdr:row>
      <xdr:rowOff>0</xdr:rowOff>
    </xdr:to>
    <xdr:sp macro="" textlink="">
      <xdr:nvSpPr>
        <xdr:cNvPr id="23" name="Text Box 34">
          <a:extLst>
            <a:ext uri="{FF2B5EF4-FFF2-40B4-BE49-F238E27FC236}">
              <a16:creationId xmlns:a16="http://schemas.microsoft.com/office/drawing/2014/main" xmlns="" id="{520EA421-4703-49B8-7C67-13114FCF4EB0}"/>
            </a:ext>
          </a:extLst>
        </xdr:cNvPr>
        <xdr:cNvSpPr txBox="1">
          <a:spLocks noChangeArrowheads="1"/>
        </xdr:cNvSpPr>
      </xdr:nvSpPr>
      <xdr:spPr bwMode="auto">
        <a:xfrm>
          <a:off x="9305925" y="8172450"/>
          <a:ext cx="18002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23</xdr:col>
      <xdr:colOff>0</xdr:colOff>
      <xdr:row>36</xdr:row>
      <xdr:rowOff>0</xdr:rowOff>
    </xdr:from>
    <xdr:to>
      <xdr:col>26</xdr:col>
      <xdr:colOff>101600</xdr:colOff>
      <xdr:row>36</xdr:row>
      <xdr:rowOff>0</xdr:rowOff>
    </xdr:to>
    <xdr:sp macro="" textlink="">
      <xdr:nvSpPr>
        <xdr:cNvPr id="24" name="Text Box 35">
          <a:extLst>
            <a:ext uri="{FF2B5EF4-FFF2-40B4-BE49-F238E27FC236}">
              <a16:creationId xmlns:a16="http://schemas.microsoft.com/office/drawing/2014/main" xmlns="" id="{85BA4EF5-8B4D-0F90-97BE-29CC39F37551}"/>
            </a:ext>
          </a:extLst>
        </xdr:cNvPr>
        <xdr:cNvSpPr txBox="1">
          <a:spLocks noChangeArrowheads="1"/>
        </xdr:cNvSpPr>
      </xdr:nvSpPr>
      <xdr:spPr bwMode="auto">
        <a:xfrm>
          <a:off x="3333750" y="8172450"/>
          <a:ext cx="5016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67</xdr:col>
      <xdr:colOff>104775</xdr:colOff>
      <xdr:row>36</xdr:row>
      <xdr:rowOff>0</xdr:rowOff>
    </xdr:from>
    <xdr:to>
      <xdr:col>81</xdr:col>
      <xdr:colOff>38100</xdr:colOff>
      <xdr:row>36</xdr:row>
      <xdr:rowOff>0</xdr:rowOff>
    </xdr:to>
    <xdr:sp macro="" textlink="">
      <xdr:nvSpPr>
        <xdr:cNvPr id="25" name="Text Box 36">
          <a:extLst>
            <a:ext uri="{FF2B5EF4-FFF2-40B4-BE49-F238E27FC236}">
              <a16:creationId xmlns:a16="http://schemas.microsoft.com/office/drawing/2014/main" xmlns="" id="{B8CD3CC7-F5C5-5F79-445A-00CC76B343C0}"/>
            </a:ext>
          </a:extLst>
        </xdr:cNvPr>
        <xdr:cNvSpPr txBox="1">
          <a:spLocks noChangeArrowheads="1"/>
        </xdr:cNvSpPr>
      </xdr:nvSpPr>
      <xdr:spPr bwMode="auto">
        <a:xfrm>
          <a:off x="9305925" y="8172450"/>
          <a:ext cx="18002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112</xdr:col>
      <xdr:colOff>0</xdr:colOff>
      <xdr:row>36</xdr:row>
      <xdr:rowOff>0</xdr:rowOff>
    </xdr:from>
    <xdr:to>
      <xdr:col>112</xdr:col>
      <xdr:colOff>0</xdr:colOff>
      <xdr:row>36</xdr:row>
      <xdr:rowOff>0</xdr:rowOff>
    </xdr:to>
    <xdr:sp macro="" textlink="">
      <xdr:nvSpPr>
        <xdr:cNvPr id="26" name="Text Box 37">
          <a:extLst>
            <a:ext uri="{FF2B5EF4-FFF2-40B4-BE49-F238E27FC236}">
              <a16:creationId xmlns:a16="http://schemas.microsoft.com/office/drawing/2014/main" xmlns="" id="{589BEFF7-3569-4BF8-F9E3-92CD813A4155}"/>
            </a:ext>
          </a:extLst>
        </xdr:cNvPr>
        <xdr:cNvSpPr txBox="1">
          <a:spLocks noChangeArrowheads="1"/>
        </xdr:cNvSpPr>
      </xdr:nvSpPr>
      <xdr:spPr bwMode="auto">
        <a:xfrm>
          <a:off x="15201900" y="81724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58 - 81</a:t>
          </a:r>
        </a:p>
      </xdr:txBody>
    </xdr:sp>
    <xdr:clientData/>
  </xdr:twoCellAnchor>
  <xdr:twoCellAnchor>
    <xdr:from>
      <xdr:col>112</xdr:col>
      <xdr:colOff>0</xdr:colOff>
      <xdr:row>36</xdr:row>
      <xdr:rowOff>0</xdr:rowOff>
    </xdr:from>
    <xdr:to>
      <xdr:col>112</xdr:col>
      <xdr:colOff>0</xdr:colOff>
      <xdr:row>36</xdr:row>
      <xdr:rowOff>0</xdr:rowOff>
    </xdr:to>
    <xdr:sp macro="" textlink="">
      <xdr:nvSpPr>
        <xdr:cNvPr id="27" name="Text Box 41">
          <a:extLst>
            <a:ext uri="{FF2B5EF4-FFF2-40B4-BE49-F238E27FC236}">
              <a16:creationId xmlns:a16="http://schemas.microsoft.com/office/drawing/2014/main" xmlns="" id="{EEC83D31-CDF9-05E8-99F7-DD0687297414}"/>
            </a:ext>
          </a:extLst>
        </xdr:cNvPr>
        <xdr:cNvSpPr txBox="1">
          <a:spLocks noChangeArrowheads="1"/>
        </xdr:cNvSpPr>
      </xdr:nvSpPr>
      <xdr:spPr bwMode="auto">
        <a:xfrm>
          <a:off x="15201900" y="81724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112</xdr:col>
      <xdr:colOff>0</xdr:colOff>
      <xdr:row>36</xdr:row>
      <xdr:rowOff>0</xdr:rowOff>
    </xdr:from>
    <xdr:to>
      <xdr:col>112</xdr:col>
      <xdr:colOff>0</xdr:colOff>
      <xdr:row>36</xdr:row>
      <xdr:rowOff>0</xdr:rowOff>
    </xdr:to>
    <xdr:sp macro="" textlink="">
      <xdr:nvSpPr>
        <xdr:cNvPr id="28" name="Text Box 42">
          <a:extLst>
            <a:ext uri="{FF2B5EF4-FFF2-40B4-BE49-F238E27FC236}">
              <a16:creationId xmlns:a16="http://schemas.microsoft.com/office/drawing/2014/main" xmlns="" id="{16AE7F6E-E35C-84CC-A92C-3A44F8BCF601}"/>
            </a:ext>
          </a:extLst>
        </xdr:cNvPr>
        <xdr:cNvSpPr txBox="1">
          <a:spLocks noChangeArrowheads="1"/>
        </xdr:cNvSpPr>
      </xdr:nvSpPr>
      <xdr:spPr bwMode="auto">
        <a:xfrm>
          <a:off x="15201900" y="81724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23</xdr:col>
      <xdr:colOff>0</xdr:colOff>
      <xdr:row>36</xdr:row>
      <xdr:rowOff>0</xdr:rowOff>
    </xdr:from>
    <xdr:to>
      <xdr:col>23</xdr:col>
      <xdr:colOff>0</xdr:colOff>
      <xdr:row>36</xdr:row>
      <xdr:rowOff>0</xdr:rowOff>
    </xdr:to>
    <xdr:sp macro="" textlink="">
      <xdr:nvSpPr>
        <xdr:cNvPr id="29" name="Text Box 78">
          <a:extLst>
            <a:ext uri="{FF2B5EF4-FFF2-40B4-BE49-F238E27FC236}">
              <a16:creationId xmlns:a16="http://schemas.microsoft.com/office/drawing/2014/main" xmlns="" id="{7B532F42-DFFF-7906-D2D9-E5D2E405D3BA}"/>
            </a:ext>
          </a:extLst>
        </xdr:cNvPr>
        <xdr:cNvSpPr txBox="1">
          <a:spLocks noChangeArrowheads="1"/>
        </xdr:cNvSpPr>
      </xdr:nvSpPr>
      <xdr:spPr bwMode="auto">
        <a:xfrm>
          <a:off x="3333750" y="81724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23</xdr:col>
      <xdr:colOff>0</xdr:colOff>
      <xdr:row>36</xdr:row>
      <xdr:rowOff>0</xdr:rowOff>
    </xdr:from>
    <xdr:to>
      <xdr:col>23</xdr:col>
      <xdr:colOff>0</xdr:colOff>
      <xdr:row>36</xdr:row>
      <xdr:rowOff>0</xdr:rowOff>
    </xdr:to>
    <xdr:sp macro="" textlink="">
      <xdr:nvSpPr>
        <xdr:cNvPr id="30" name="Text Box 79">
          <a:extLst>
            <a:ext uri="{FF2B5EF4-FFF2-40B4-BE49-F238E27FC236}">
              <a16:creationId xmlns:a16="http://schemas.microsoft.com/office/drawing/2014/main" xmlns="" id="{B9CDF5DE-6D8B-54FB-9F0F-3FCA02504696}"/>
            </a:ext>
          </a:extLst>
        </xdr:cNvPr>
        <xdr:cNvSpPr txBox="1">
          <a:spLocks noChangeArrowheads="1"/>
        </xdr:cNvSpPr>
      </xdr:nvSpPr>
      <xdr:spPr bwMode="auto">
        <a:xfrm>
          <a:off x="3333750" y="81724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17</xdr:col>
      <xdr:colOff>123825</xdr:colOff>
      <xdr:row>5</xdr:row>
      <xdr:rowOff>38100</xdr:rowOff>
    </xdr:from>
    <xdr:to>
      <xdr:col>21</xdr:col>
      <xdr:colOff>57150</xdr:colOff>
      <xdr:row>5</xdr:row>
      <xdr:rowOff>209550</xdr:rowOff>
    </xdr:to>
    <xdr:sp macro="" textlink="">
      <xdr:nvSpPr>
        <xdr:cNvPr id="31" name="Text Box 95">
          <a:extLst>
            <a:ext uri="{FF2B5EF4-FFF2-40B4-BE49-F238E27FC236}">
              <a16:creationId xmlns:a16="http://schemas.microsoft.com/office/drawing/2014/main" xmlns="" id="{2ED64A51-9F49-1B1E-98F8-79449EF3D5BD}"/>
            </a:ext>
          </a:extLst>
        </xdr:cNvPr>
        <xdr:cNvSpPr txBox="1">
          <a:spLocks noChangeArrowheads="1"/>
        </xdr:cNvSpPr>
      </xdr:nvSpPr>
      <xdr:spPr bwMode="auto">
        <a:xfrm>
          <a:off x="2657475" y="1123950"/>
          <a:ext cx="4667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0 - 57</a:t>
          </a:r>
        </a:p>
      </xdr:txBody>
    </xdr:sp>
    <xdr:clientData/>
  </xdr:twoCellAnchor>
  <xdr:twoCellAnchor>
    <xdr:from>
      <xdr:col>12</xdr:col>
      <xdr:colOff>91888</xdr:colOff>
      <xdr:row>21</xdr:row>
      <xdr:rowOff>23719</xdr:rowOff>
    </xdr:from>
    <xdr:to>
      <xdr:col>16</xdr:col>
      <xdr:colOff>57000</xdr:colOff>
      <xdr:row>21</xdr:row>
      <xdr:rowOff>195169</xdr:rowOff>
    </xdr:to>
    <xdr:sp macro="" textlink="">
      <xdr:nvSpPr>
        <xdr:cNvPr id="32" name="Text Box 77">
          <a:extLst>
            <a:ext uri="{FF2B5EF4-FFF2-40B4-BE49-F238E27FC236}">
              <a16:creationId xmlns:a16="http://schemas.microsoft.com/office/drawing/2014/main" xmlns="" id="{25A774E4-54CB-C99E-7097-14E7A0FA4629}"/>
            </a:ext>
          </a:extLst>
        </xdr:cNvPr>
        <xdr:cNvSpPr txBox="1">
          <a:spLocks noChangeArrowheads="1"/>
        </xdr:cNvSpPr>
      </xdr:nvSpPr>
      <xdr:spPr bwMode="auto">
        <a:xfrm>
          <a:off x="1958788" y="4767169"/>
          <a:ext cx="498512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0 - 57</a:t>
          </a:r>
        </a:p>
      </xdr:txBody>
    </xdr:sp>
    <xdr:clientData/>
  </xdr:twoCellAnchor>
  <xdr:twoCellAnchor>
    <xdr:from>
      <xdr:col>97</xdr:col>
      <xdr:colOff>76200</xdr:colOff>
      <xdr:row>7</xdr:row>
      <xdr:rowOff>24848</xdr:rowOff>
    </xdr:from>
    <xdr:to>
      <xdr:col>101</xdr:col>
      <xdr:colOff>66261</xdr:colOff>
      <xdr:row>7</xdr:row>
      <xdr:rowOff>200025</xdr:rowOff>
    </xdr:to>
    <xdr:sp macro="" textlink="">
      <xdr:nvSpPr>
        <xdr:cNvPr id="33" name="Text Box 39">
          <a:extLst>
            <a:ext uri="{FF2B5EF4-FFF2-40B4-BE49-F238E27FC236}">
              <a16:creationId xmlns:a16="http://schemas.microsoft.com/office/drawing/2014/main" xmlns="" id="{84B4C644-6728-520A-29A3-FBD9F9EFDE6D}"/>
            </a:ext>
          </a:extLst>
        </xdr:cNvPr>
        <xdr:cNvSpPr txBox="1">
          <a:spLocks noChangeArrowheads="1"/>
        </xdr:cNvSpPr>
      </xdr:nvSpPr>
      <xdr:spPr bwMode="auto">
        <a:xfrm>
          <a:off x="13277850" y="1567898"/>
          <a:ext cx="523461" cy="17517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82 - 103</a:t>
          </a:r>
        </a:p>
      </xdr:txBody>
    </xdr:sp>
    <xdr:clientData/>
  </xdr:twoCellAnchor>
  <xdr:twoCellAnchor>
    <xdr:from>
      <xdr:col>12</xdr:col>
      <xdr:colOff>79188</xdr:colOff>
      <xdr:row>27</xdr:row>
      <xdr:rowOff>17369</xdr:rowOff>
    </xdr:from>
    <xdr:to>
      <xdr:col>16</xdr:col>
      <xdr:colOff>44300</xdr:colOff>
      <xdr:row>27</xdr:row>
      <xdr:rowOff>188819</xdr:rowOff>
    </xdr:to>
    <xdr:sp macro="" textlink="">
      <xdr:nvSpPr>
        <xdr:cNvPr id="34" name="Text Box 77">
          <a:extLst>
            <a:ext uri="{FF2B5EF4-FFF2-40B4-BE49-F238E27FC236}">
              <a16:creationId xmlns:a16="http://schemas.microsoft.com/office/drawing/2014/main" xmlns="" id="{5DA5A761-5B27-BEEB-9670-4911BDDA79DA}"/>
            </a:ext>
          </a:extLst>
        </xdr:cNvPr>
        <xdr:cNvSpPr txBox="1">
          <a:spLocks noChangeArrowheads="1"/>
        </xdr:cNvSpPr>
      </xdr:nvSpPr>
      <xdr:spPr bwMode="auto">
        <a:xfrm>
          <a:off x="1946088" y="6132419"/>
          <a:ext cx="498512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2 - 54</a:t>
          </a:r>
        </a:p>
      </xdr:txBody>
    </xdr:sp>
    <xdr:clientData/>
  </xdr:twoCellAnchor>
  <xdr:twoCellAnchor>
    <xdr:from>
      <xdr:col>92</xdr:col>
      <xdr:colOff>84230</xdr:colOff>
      <xdr:row>19</xdr:row>
      <xdr:rowOff>33130</xdr:rowOff>
    </xdr:from>
    <xdr:to>
      <xdr:col>96</xdr:col>
      <xdr:colOff>74544</xdr:colOff>
      <xdr:row>19</xdr:row>
      <xdr:rowOff>212725</xdr:rowOff>
    </xdr:to>
    <xdr:sp macro="" textlink="">
      <xdr:nvSpPr>
        <xdr:cNvPr id="35" name="Text Box 77">
          <a:extLst>
            <a:ext uri="{FF2B5EF4-FFF2-40B4-BE49-F238E27FC236}">
              <a16:creationId xmlns:a16="http://schemas.microsoft.com/office/drawing/2014/main" xmlns="" id="{94E056AD-3933-4D07-F708-F6B69E884C9A}"/>
            </a:ext>
          </a:extLst>
        </xdr:cNvPr>
        <xdr:cNvSpPr txBox="1">
          <a:spLocks noChangeArrowheads="1"/>
        </xdr:cNvSpPr>
      </xdr:nvSpPr>
      <xdr:spPr bwMode="auto">
        <a:xfrm>
          <a:off x="12619130" y="4319380"/>
          <a:ext cx="523714" cy="17959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85 - 105</a:t>
          </a:r>
        </a:p>
      </xdr:txBody>
    </xdr:sp>
    <xdr:clientData/>
  </xdr:twoCellAnchor>
  <xdr:twoCellAnchor>
    <xdr:from>
      <xdr:col>92</xdr:col>
      <xdr:colOff>84230</xdr:colOff>
      <xdr:row>17</xdr:row>
      <xdr:rowOff>41413</xdr:rowOff>
    </xdr:from>
    <xdr:to>
      <xdr:col>96</xdr:col>
      <xdr:colOff>82827</xdr:colOff>
      <xdr:row>17</xdr:row>
      <xdr:rowOff>212725</xdr:rowOff>
    </xdr:to>
    <xdr:sp macro="" textlink="">
      <xdr:nvSpPr>
        <xdr:cNvPr id="36" name="Text Box 77">
          <a:extLst>
            <a:ext uri="{FF2B5EF4-FFF2-40B4-BE49-F238E27FC236}">
              <a16:creationId xmlns:a16="http://schemas.microsoft.com/office/drawing/2014/main" xmlns="" id="{DCD5B9FD-3A6B-EB1F-26A4-7C957040ADCB}"/>
            </a:ext>
          </a:extLst>
        </xdr:cNvPr>
        <xdr:cNvSpPr txBox="1">
          <a:spLocks noChangeArrowheads="1"/>
        </xdr:cNvSpPr>
      </xdr:nvSpPr>
      <xdr:spPr bwMode="auto">
        <a:xfrm>
          <a:off x="12619130" y="3870463"/>
          <a:ext cx="531997" cy="17131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85 - 105</a:t>
          </a:r>
        </a:p>
      </xdr:txBody>
    </xdr:sp>
    <xdr:clientData/>
  </xdr:twoCellAnchor>
  <xdr:twoCellAnchor>
    <xdr:from>
      <xdr:col>77</xdr:col>
      <xdr:colOff>90580</xdr:colOff>
      <xdr:row>25</xdr:row>
      <xdr:rowOff>28575</xdr:rowOff>
    </xdr:from>
    <xdr:to>
      <xdr:col>81</xdr:col>
      <xdr:colOff>55694</xdr:colOff>
      <xdr:row>25</xdr:row>
      <xdr:rowOff>200025</xdr:rowOff>
    </xdr:to>
    <xdr:sp macro="" textlink="">
      <xdr:nvSpPr>
        <xdr:cNvPr id="37" name="Text Box 77">
          <a:extLst>
            <a:ext uri="{FF2B5EF4-FFF2-40B4-BE49-F238E27FC236}">
              <a16:creationId xmlns:a16="http://schemas.microsoft.com/office/drawing/2014/main" xmlns="" id="{1AE2AE3F-F71A-7BAC-AE72-0073F5CC5BAF}"/>
            </a:ext>
          </a:extLst>
        </xdr:cNvPr>
        <xdr:cNvSpPr txBox="1">
          <a:spLocks noChangeArrowheads="1"/>
        </xdr:cNvSpPr>
      </xdr:nvSpPr>
      <xdr:spPr bwMode="auto">
        <a:xfrm>
          <a:off x="10625230" y="5686425"/>
          <a:ext cx="498514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66 - 89</a:t>
          </a:r>
        </a:p>
      </xdr:txBody>
    </xdr:sp>
    <xdr:clientData/>
  </xdr:twoCellAnchor>
  <xdr:twoCellAnchor>
    <xdr:from>
      <xdr:col>77</xdr:col>
      <xdr:colOff>90580</xdr:colOff>
      <xdr:row>23</xdr:row>
      <xdr:rowOff>28575</xdr:rowOff>
    </xdr:from>
    <xdr:to>
      <xdr:col>81</xdr:col>
      <xdr:colOff>55694</xdr:colOff>
      <xdr:row>23</xdr:row>
      <xdr:rowOff>200025</xdr:rowOff>
    </xdr:to>
    <xdr:sp macro="" textlink="">
      <xdr:nvSpPr>
        <xdr:cNvPr id="38" name="Text Box 77">
          <a:extLst>
            <a:ext uri="{FF2B5EF4-FFF2-40B4-BE49-F238E27FC236}">
              <a16:creationId xmlns:a16="http://schemas.microsoft.com/office/drawing/2014/main" xmlns="" id="{803D85CC-B2E2-ED0F-F1F2-500B39E71823}"/>
            </a:ext>
          </a:extLst>
        </xdr:cNvPr>
        <xdr:cNvSpPr txBox="1">
          <a:spLocks noChangeArrowheads="1"/>
        </xdr:cNvSpPr>
      </xdr:nvSpPr>
      <xdr:spPr bwMode="auto">
        <a:xfrm>
          <a:off x="10625230" y="5229225"/>
          <a:ext cx="498514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66 - 89</a:t>
          </a:r>
        </a:p>
      </xdr:txBody>
    </xdr:sp>
    <xdr:clientData/>
  </xdr:twoCellAnchor>
  <xdr:twoCellAnchor>
    <xdr:from>
      <xdr:col>97</xdr:col>
      <xdr:colOff>93755</xdr:colOff>
      <xdr:row>33</xdr:row>
      <xdr:rowOff>33129</xdr:rowOff>
    </xdr:from>
    <xdr:to>
      <xdr:col>101</xdr:col>
      <xdr:colOff>107674</xdr:colOff>
      <xdr:row>33</xdr:row>
      <xdr:rowOff>200024</xdr:rowOff>
    </xdr:to>
    <xdr:sp macro="" textlink="">
      <xdr:nvSpPr>
        <xdr:cNvPr id="39" name="Text Box 77">
          <a:extLst>
            <a:ext uri="{FF2B5EF4-FFF2-40B4-BE49-F238E27FC236}">
              <a16:creationId xmlns:a16="http://schemas.microsoft.com/office/drawing/2014/main" xmlns="" id="{EFD71BF9-F5CA-F3A9-42F0-E4AAA372B656}"/>
            </a:ext>
          </a:extLst>
        </xdr:cNvPr>
        <xdr:cNvSpPr txBox="1">
          <a:spLocks noChangeArrowheads="1"/>
        </xdr:cNvSpPr>
      </xdr:nvSpPr>
      <xdr:spPr bwMode="auto">
        <a:xfrm>
          <a:off x="13295405" y="7519779"/>
          <a:ext cx="547319" cy="16689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90 - 105</a:t>
          </a:r>
        </a:p>
      </xdr:txBody>
    </xdr:sp>
    <xdr:clientData/>
  </xdr:twoCellAnchor>
  <xdr:twoCellAnchor>
    <xdr:from>
      <xdr:col>17</xdr:col>
      <xdr:colOff>123825</xdr:colOff>
      <xdr:row>31</xdr:row>
      <xdr:rowOff>38100</xdr:rowOff>
    </xdr:from>
    <xdr:to>
      <xdr:col>21</xdr:col>
      <xdr:colOff>57150</xdr:colOff>
      <xdr:row>31</xdr:row>
      <xdr:rowOff>209550</xdr:rowOff>
    </xdr:to>
    <xdr:sp macro="" textlink="">
      <xdr:nvSpPr>
        <xdr:cNvPr id="40" name="Text Box 95">
          <a:extLst>
            <a:ext uri="{FF2B5EF4-FFF2-40B4-BE49-F238E27FC236}">
              <a16:creationId xmlns:a16="http://schemas.microsoft.com/office/drawing/2014/main" xmlns="" id="{72E21A0C-A2AD-19B9-E054-C42CA3ECDD3D}"/>
            </a:ext>
          </a:extLst>
        </xdr:cNvPr>
        <xdr:cNvSpPr txBox="1">
          <a:spLocks noChangeArrowheads="1"/>
        </xdr:cNvSpPr>
      </xdr:nvSpPr>
      <xdr:spPr bwMode="auto">
        <a:xfrm>
          <a:off x="2657475" y="7067550"/>
          <a:ext cx="4667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4 - 57</a:t>
          </a:r>
        </a:p>
      </xdr:txBody>
    </xdr:sp>
    <xdr:clientData/>
  </xdr:twoCellAnchor>
  <xdr:twoCellAnchor>
    <xdr:from>
      <xdr:col>17</xdr:col>
      <xdr:colOff>123825</xdr:colOff>
      <xdr:row>35</xdr:row>
      <xdr:rowOff>38100</xdr:rowOff>
    </xdr:from>
    <xdr:to>
      <xdr:col>21</xdr:col>
      <xdr:colOff>57150</xdr:colOff>
      <xdr:row>35</xdr:row>
      <xdr:rowOff>209550</xdr:rowOff>
    </xdr:to>
    <xdr:sp macro="" textlink="">
      <xdr:nvSpPr>
        <xdr:cNvPr id="41" name="Text Box 95">
          <a:extLst>
            <a:ext uri="{FF2B5EF4-FFF2-40B4-BE49-F238E27FC236}">
              <a16:creationId xmlns:a16="http://schemas.microsoft.com/office/drawing/2014/main" xmlns="" id="{0DC7B5A2-2372-C1C4-6818-00B9DD52776A}"/>
            </a:ext>
          </a:extLst>
        </xdr:cNvPr>
        <xdr:cNvSpPr txBox="1">
          <a:spLocks noChangeArrowheads="1"/>
        </xdr:cNvSpPr>
      </xdr:nvSpPr>
      <xdr:spPr bwMode="auto">
        <a:xfrm>
          <a:off x="2657475" y="7981950"/>
          <a:ext cx="4667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6 - 57</a:t>
          </a:r>
        </a:p>
      </xdr:txBody>
    </xdr:sp>
    <xdr:clientData/>
  </xdr:twoCellAnchor>
  <xdr:twoCellAnchor>
    <xdr:from>
      <xdr:col>112</xdr:col>
      <xdr:colOff>0</xdr:colOff>
      <xdr:row>11</xdr:row>
      <xdr:rowOff>38100</xdr:rowOff>
    </xdr:from>
    <xdr:to>
      <xdr:col>112</xdr:col>
      <xdr:colOff>0</xdr:colOff>
      <xdr:row>11</xdr:row>
      <xdr:rowOff>209550</xdr:rowOff>
    </xdr:to>
    <xdr:sp macro="" textlink="">
      <xdr:nvSpPr>
        <xdr:cNvPr id="42" name="Text Box 43">
          <a:extLst>
            <a:ext uri="{FF2B5EF4-FFF2-40B4-BE49-F238E27FC236}">
              <a16:creationId xmlns:a16="http://schemas.microsoft.com/office/drawing/2014/main" xmlns="" id="{A8D2EF00-81E1-43EC-85C1-79EA8DF7158D}"/>
            </a:ext>
          </a:extLst>
        </xdr:cNvPr>
        <xdr:cNvSpPr txBox="1">
          <a:spLocks noChangeArrowheads="1"/>
        </xdr:cNvSpPr>
      </xdr:nvSpPr>
      <xdr:spPr bwMode="auto">
        <a:xfrm>
          <a:off x="15201900" y="249555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54 - 78</a:t>
          </a:r>
        </a:p>
      </xdr:txBody>
    </xdr:sp>
    <xdr:clientData/>
  </xdr:twoCellAnchor>
  <xdr:twoCellAnchor>
    <xdr:from>
      <xdr:col>17</xdr:col>
      <xdr:colOff>123825</xdr:colOff>
      <xdr:row>11</xdr:row>
      <xdr:rowOff>38100</xdr:rowOff>
    </xdr:from>
    <xdr:to>
      <xdr:col>21</xdr:col>
      <xdr:colOff>57150</xdr:colOff>
      <xdr:row>11</xdr:row>
      <xdr:rowOff>209550</xdr:rowOff>
    </xdr:to>
    <xdr:sp macro="" textlink="">
      <xdr:nvSpPr>
        <xdr:cNvPr id="43" name="Text Box 95">
          <a:extLst>
            <a:ext uri="{FF2B5EF4-FFF2-40B4-BE49-F238E27FC236}">
              <a16:creationId xmlns:a16="http://schemas.microsoft.com/office/drawing/2014/main" xmlns="" id="{C0267098-7202-4375-9777-12F5DF164601}"/>
            </a:ext>
          </a:extLst>
        </xdr:cNvPr>
        <xdr:cNvSpPr txBox="1">
          <a:spLocks noChangeArrowheads="1"/>
        </xdr:cNvSpPr>
      </xdr:nvSpPr>
      <xdr:spPr bwMode="auto">
        <a:xfrm>
          <a:off x="2657475" y="2495550"/>
          <a:ext cx="4667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0 - 57</a:t>
          </a:r>
        </a:p>
      </xdr:txBody>
    </xdr:sp>
    <xdr:clientData/>
  </xdr:twoCellAnchor>
  <xdr:twoCellAnchor>
    <xdr:from>
      <xdr:col>97</xdr:col>
      <xdr:colOff>76199</xdr:colOff>
      <xdr:row>9</xdr:row>
      <xdr:rowOff>41413</xdr:rowOff>
    </xdr:from>
    <xdr:to>
      <xdr:col>101</xdr:col>
      <xdr:colOff>74543</xdr:colOff>
      <xdr:row>9</xdr:row>
      <xdr:rowOff>200025</xdr:rowOff>
    </xdr:to>
    <xdr:sp macro="" textlink="">
      <xdr:nvSpPr>
        <xdr:cNvPr id="44" name="Text Box 39">
          <a:extLst>
            <a:ext uri="{FF2B5EF4-FFF2-40B4-BE49-F238E27FC236}">
              <a16:creationId xmlns:a16="http://schemas.microsoft.com/office/drawing/2014/main" xmlns="" id="{54449B2A-77F8-4696-88BE-6D26E3BAA571}"/>
            </a:ext>
          </a:extLst>
        </xdr:cNvPr>
        <xdr:cNvSpPr txBox="1">
          <a:spLocks noChangeArrowheads="1"/>
        </xdr:cNvSpPr>
      </xdr:nvSpPr>
      <xdr:spPr bwMode="auto">
        <a:xfrm>
          <a:off x="13277849" y="2041663"/>
          <a:ext cx="531744" cy="15861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90 - 105</a:t>
          </a:r>
        </a:p>
      </xdr:txBody>
    </xdr:sp>
    <xdr:clientData/>
  </xdr:twoCellAnchor>
  <xdr:twoCellAnchor>
    <xdr:from>
      <xdr:col>72</xdr:col>
      <xdr:colOff>84230</xdr:colOff>
      <xdr:row>15</xdr:row>
      <xdr:rowOff>41275</xdr:rowOff>
    </xdr:from>
    <xdr:to>
      <xdr:col>76</xdr:col>
      <xdr:colOff>49344</xdr:colOff>
      <xdr:row>15</xdr:row>
      <xdr:rowOff>212725</xdr:rowOff>
    </xdr:to>
    <xdr:sp macro="" textlink="">
      <xdr:nvSpPr>
        <xdr:cNvPr id="45" name="Text Box 77">
          <a:extLst>
            <a:ext uri="{FF2B5EF4-FFF2-40B4-BE49-F238E27FC236}">
              <a16:creationId xmlns:a16="http://schemas.microsoft.com/office/drawing/2014/main" xmlns="" id="{46EAC6AE-D79C-4E93-930B-F1E0C465DBA5}"/>
            </a:ext>
          </a:extLst>
        </xdr:cNvPr>
        <xdr:cNvSpPr txBox="1">
          <a:spLocks noChangeArrowheads="1"/>
        </xdr:cNvSpPr>
      </xdr:nvSpPr>
      <xdr:spPr bwMode="auto">
        <a:xfrm>
          <a:off x="9952130" y="3413125"/>
          <a:ext cx="498514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62 - 77</a:t>
          </a:r>
        </a:p>
      </xdr:txBody>
    </xdr:sp>
    <xdr:clientData/>
  </xdr:twoCellAnchor>
  <xdr:twoCellAnchor>
    <xdr:from>
      <xdr:col>72</xdr:col>
      <xdr:colOff>84230</xdr:colOff>
      <xdr:row>13</xdr:row>
      <xdr:rowOff>41275</xdr:rowOff>
    </xdr:from>
    <xdr:to>
      <xdr:col>76</xdr:col>
      <xdr:colOff>49344</xdr:colOff>
      <xdr:row>13</xdr:row>
      <xdr:rowOff>212725</xdr:rowOff>
    </xdr:to>
    <xdr:sp macro="" textlink="">
      <xdr:nvSpPr>
        <xdr:cNvPr id="46" name="Text Box 77">
          <a:extLst>
            <a:ext uri="{FF2B5EF4-FFF2-40B4-BE49-F238E27FC236}">
              <a16:creationId xmlns:a16="http://schemas.microsoft.com/office/drawing/2014/main" xmlns="" id="{C14B523A-C92B-4A16-81EA-ECBA37202BDA}"/>
            </a:ext>
          </a:extLst>
        </xdr:cNvPr>
        <xdr:cNvSpPr txBox="1">
          <a:spLocks noChangeArrowheads="1"/>
        </xdr:cNvSpPr>
      </xdr:nvSpPr>
      <xdr:spPr bwMode="auto">
        <a:xfrm>
          <a:off x="9952130" y="2955925"/>
          <a:ext cx="498514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63 - 87</a:t>
          </a:r>
        </a:p>
      </xdr:txBody>
    </xdr:sp>
    <xdr:clientData/>
  </xdr:twoCellAnchor>
  <xdr:twoCellAnchor>
    <xdr:from>
      <xdr:col>72</xdr:col>
      <xdr:colOff>84230</xdr:colOff>
      <xdr:row>29</xdr:row>
      <xdr:rowOff>41275</xdr:rowOff>
    </xdr:from>
    <xdr:to>
      <xdr:col>76</xdr:col>
      <xdr:colOff>49344</xdr:colOff>
      <xdr:row>29</xdr:row>
      <xdr:rowOff>212725</xdr:rowOff>
    </xdr:to>
    <xdr:sp macro="" textlink="">
      <xdr:nvSpPr>
        <xdr:cNvPr id="47" name="Text Box 77">
          <a:extLst>
            <a:ext uri="{FF2B5EF4-FFF2-40B4-BE49-F238E27FC236}">
              <a16:creationId xmlns:a16="http://schemas.microsoft.com/office/drawing/2014/main" xmlns="" id="{82F89F63-3B3F-4CB0-A2F6-07B8EE5F03C2}"/>
            </a:ext>
          </a:extLst>
        </xdr:cNvPr>
        <xdr:cNvSpPr txBox="1">
          <a:spLocks noChangeArrowheads="1"/>
        </xdr:cNvSpPr>
      </xdr:nvSpPr>
      <xdr:spPr bwMode="auto">
        <a:xfrm>
          <a:off x="9952130" y="6613525"/>
          <a:ext cx="498514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62 - 77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36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xmlns="" id="{714B762C-8292-4D42-92DC-504C68901FE0}"/>
            </a:ext>
          </a:extLst>
        </xdr:cNvPr>
        <xdr:cNvSpPr txBox="1">
          <a:spLocks noChangeArrowheads="1"/>
        </xdr:cNvSpPr>
      </xdr:nvSpPr>
      <xdr:spPr bwMode="auto">
        <a:xfrm>
          <a:off x="4203700" y="99885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78 - 99</a:t>
          </a:r>
        </a:p>
      </xdr:txBody>
    </xdr:sp>
    <xdr:clientData/>
  </xdr:twoCellAnchor>
  <xdr:twoCellAnchor>
    <xdr:from>
      <xdr:col>27</xdr:col>
      <xdr:colOff>0</xdr:colOff>
      <xdr:row>9</xdr:row>
      <xdr:rowOff>28575</xdr:rowOff>
    </xdr:from>
    <xdr:to>
      <xdr:col>27</xdr:col>
      <xdr:colOff>0</xdr:colOff>
      <xdr:row>9</xdr:row>
      <xdr:rowOff>200025</xdr:rowOff>
    </xdr:to>
    <xdr:sp macro="" textlink="">
      <xdr:nvSpPr>
        <xdr:cNvPr id="3" name="Text Box 10">
          <a:extLst>
            <a:ext uri="{FF2B5EF4-FFF2-40B4-BE49-F238E27FC236}">
              <a16:creationId xmlns:a16="http://schemas.microsoft.com/office/drawing/2014/main" xmlns="" id="{751C05C5-4330-4C08-8144-0BE68231D379}"/>
            </a:ext>
          </a:extLst>
        </xdr:cNvPr>
        <xdr:cNvSpPr txBox="1">
          <a:spLocks noChangeArrowheads="1"/>
        </xdr:cNvSpPr>
      </xdr:nvSpPr>
      <xdr:spPr bwMode="auto">
        <a:xfrm>
          <a:off x="4203700" y="2016125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27</xdr:col>
      <xdr:colOff>0</xdr:colOff>
      <xdr:row>36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xmlns="" id="{903DAADA-E4E5-44B1-BD40-5F4FE05BE189}"/>
            </a:ext>
          </a:extLst>
        </xdr:cNvPr>
        <xdr:cNvSpPr txBox="1">
          <a:spLocks noChangeArrowheads="1"/>
        </xdr:cNvSpPr>
      </xdr:nvSpPr>
      <xdr:spPr bwMode="auto">
        <a:xfrm>
          <a:off x="4203700" y="99885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78 - 99</a:t>
          </a:r>
        </a:p>
      </xdr:txBody>
    </xdr:sp>
    <xdr:clientData/>
  </xdr:twoCellAnchor>
  <xdr:twoCellAnchor>
    <xdr:from>
      <xdr:col>27</xdr:col>
      <xdr:colOff>0</xdr:colOff>
      <xdr:row>36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5" name="Text Box 13">
          <a:extLst>
            <a:ext uri="{FF2B5EF4-FFF2-40B4-BE49-F238E27FC236}">
              <a16:creationId xmlns:a16="http://schemas.microsoft.com/office/drawing/2014/main" xmlns="" id="{4BB5D8DF-C9D9-4D94-8DA8-5B8D53AAB086}"/>
            </a:ext>
          </a:extLst>
        </xdr:cNvPr>
        <xdr:cNvSpPr txBox="1">
          <a:spLocks noChangeArrowheads="1"/>
        </xdr:cNvSpPr>
      </xdr:nvSpPr>
      <xdr:spPr bwMode="auto">
        <a:xfrm>
          <a:off x="4203700" y="99885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75 - 95</a:t>
          </a:r>
        </a:p>
      </xdr:txBody>
    </xdr:sp>
    <xdr:clientData/>
  </xdr:twoCellAnchor>
  <xdr:twoCellAnchor>
    <xdr:from>
      <xdr:col>27</xdr:col>
      <xdr:colOff>0</xdr:colOff>
      <xdr:row>36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6" name="Text Box 14">
          <a:extLst>
            <a:ext uri="{FF2B5EF4-FFF2-40B4-BE49-F238E27FC236}">
              <a16:creationId xmlns:a16="http://schemas.microsoft.com/office/drawing/2014/main" xmlns="" id="{7D9C8788-911A-4240-AB80-EEF77FD88C1A}"/>
            </a:ext>
          </a:extLst>
        </xdr:cNvPr>
        <xdr:cNvSpPr txBox="1">
          <a:spLocks noChangeArrowheads="1"/>
        </xdr:cNvSpPr>
      </xdr:nvSpPr>
      <xdr:spPr bwMode="auto">
        <a:xfrm>
          <a:off x="4203700" y="99885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27</xdr:col>
      <xdr:colOff>0</xdr:colOff>
      <xdr:row>36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7" name="Text Box 15">
          <a:extLst>
            <a:ext uri="{FF2B5EF4-FFF2-40B4-BE49-F238E27FC236}">
              <a16:creationId xmlns:a16="http://schemas.microsoft.com/office/drawing/2014/main" xmlns="" id="{F64FAE39-D254-40D2-9FA1-753AC6DD751C}"/>
            </a:ext>
          </a:extLst>
        </xdr:cNvPr>
        <xdr:cNvSpPr txBox="1">
          <a:spLocks noChangeArrowheads="1"/>
        </xdr:cNvSpPr>
      </xdr:nvSpPr>
      <xdr:spPr bwMode="auto">
        <a:xfrm>
          <a:off x="4203700" y="99885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11</xdr:col>
      <xdr:colOff>19050</xdr:colOff>
      <xdr:row>2</xdr:row>
      <xdr:rowOff>114300</xdr:rowOff>
    </xdr:from>
    <xdr:to>
      <xdr:col>14</xdr:col>
      <xdr:colOff>12700</xdr:colOff>
      <xdr:row>2</xdr:row>
      <xdr:rowOff>114300</xdr:rowOff>
    </xdr:to>
    <xdr:sp macro="" textlink="">
      <xdr:nvSpPr>
        <xdr:cNvPr id="8" name="Line 132">
          <a:extLst>
            <a:ext uri="{FF2B5EF4-FFF2-40B4-BE49-F238E27FC236}">
              <a16:creationId xmlns:a16="http://schemas.microsoft.com/office/drawing/2014/main" xmlns="" id="{85FB1230-7B19-403B-BE84-C5871144FDC3}"/>
            </a:ext>
          </a:extLst>
        </xdr:cNvPr>
        <xdr:cNvSpPr>
          <a:spLocks noChangeShapeType="1"/>
        </xdr:cNvSpPr>
      </xdr:nvSpPr>
      <xdr:spPr bwMode="auto">
        <a:xfrm>
          <a:off x="1835150" y="520700"/>
          <a:ext cx="4127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0</xdr:colOff>
      <xdr:row>2</xdr:row>
      <xdr:rowOff>120650</xdr:rowOff>
    </xdr:from>
    <xdr:to>
      <xdr:col>6</xdr:col>
      <xdr:colOff>127000</xdr:colOff>
      <xdr:row>2</xdr:row>
      <xdr:rowOff>120650</xdr:rowOff>
    </xdr:to>
    <xdr:sp macro="" textlink="">
      <xdr:nvSpPr>
        <xdr:cNvPr id="9" name="Line 133">
          <a:extLst>
            <a:ext uri="{FF2B5EF4-FFF2-40B4-BE49-F238E27FC236}">
              <a16:creationId xmlns:a16="http://schemas.microsoft.com/office/drawing/2014/main" xmlns="" id="{ECB0E12E-7175-4FFF-8616-A8C25D7FBEDC}"/>
            </a:ext>
          </a:extLst>
        </xdr:cNvPr>
        <xdr:cNvSpPr>
          <a:spLocks noChangeShapeType="1"/>
        </xdr:cNvSpPr>
      </xdr:nvSpPr>
      <xdr:spPr bwMode="auto">
        <a:xfrm flipH="1">
          <a:off x="838200" y="527050"/>
          <a:ext cx="406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31750</xdr:colOff>
      <xdr:row>3</xdr:row>
      <xdr:rowOff>158750</xdr:rowOff>
    </xdr:from>
    <xdr:to>
      <xdr:col>7</xdr:col>
      <xdr:colOff>38100</xdr:colOff>
      <xdr:row>37</xdr:row>
      <xdr:rowOff>0</xdr:rowOff>
    </xdr:to>
    <xdr:grpSp>
      <xdr:nvGrpSpPr>
        <xdr:cNvPr id="10" name="Group 134">
          <a:extLst>
            <a:ext uri="{FF2B5EF4-FFF2-40B4-BE49-F238E27FC236}">
              <a16:creationId xmlns:a16="http://schemas.microsoft.com/office/drawing/2014/main" xmlns="" id="{8025CED0-98B3-4C69-A143-E5B2249FCAA4}"/>
            </a:ext>
          </a:extLst>
        </xdr:cNvPr>
        <xdr:cNvGrpSpPr>
          <a:grpSpLocks/>
        </xdr:cNvGrpSpPr>
      </xdr:nvGrpSpPr>
      <xdr:grpSpPr bwMode="auto">
        <a:xfrm>
          <a:off x="1091924" y="771663"/>
          <a:ext cx="138872" cy="7726294"/>
          <a:chOff x="152" y="65"/>
          <a:chExt cx="15" cy="913"/>
        </a:xfrm>
      </xdr:grpSpPr>
      <xdr:sp macro="" textlink="">
        <xdr:nvSpPr>
          <xdr:cNvPr id="11" name="Rectangle 135">
            <a:extLst>
              <a:ext uri="{FF2B5EF4-FFF2-40B4-BE49-F238E27FC236}">
                <a16:creationId xmlns:a16="http://schemas.microsoft.com/office/drawing/2014/main" xmlns="" id="{FBC3C1E4-42F2-6F01-2854-D1798CEA85B1}"/>
              </a:ext>
            </a:extLst>
          </xdr:cNvPr>
          <xdr:cNvSpPr>
            <a:spLocks noChangeArrowheads="1"/>
          </xdr:cNvSpPr>
        </xdr:nvSpPr>
        <xdr:spPr bwMode="auto">
          <a:xfrm>
            <a:off x="152" y="84"/>
            <a:ext cx="13" cy="89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" name="Line 136">
            <a:extLst>
              <a:ext uri="{FF2B5EF4-FFF2-40B4-BE49-F238E27FC236}">
                <a16:creationId xmlns:a16="http://schemas.microsoft.com/office/drawing/2014/main" xmlns="" id="{ACFA8807-C1FD-3646-7708-B8B79EB3B87F}"/>
              </a:ext>
            </a:extLst>
          </xdr:cNvPr>
          <xdr:cNvSpPr>
            <a:spLocks noChangeShapeType="1"/>
          </xdr:cNvSpPr>
        </xdr:nvSpPr>
        <xdr:spPr bwMode="auto">
          <a:xfrm>
            <a:off x="152" y="66"/>
            <a:ext cx="1" cy="911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" name="Line 137">
            <a:extLst>
              <a:ext uri="{FF2B5EF4-FFF2-40B4-BE49-F238E27FC236}">
                <a16:creationId xmlns:a16="http://schemas.microsoft.com/office/drawing/2014/main" xmlns="" id="{57307A16-4CB9-38B7-BFC8-3D4109621A87}"/>
              </a:ext>
            </a:extLst>
          </xdr:cNvPr>
          <xdr:cNvSpPr>
            <a:spLocks noChangeShapeType="1"/>
          </xdr:cNvSpPr>
        </xdr:nvSpPr>
        <xdr:spPr bwMode="auto">
          <a:xfrm>
            <a:off x="165" y="65"/>
            <a:ext cx="2" cy="91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14</xdr:col>
      <xdr:colOff>73025</xdr:colOff>
      <xdr:row>5</xdr:row>
      <xdr:rowOff>38100</xdr:rowOff>
    </xdr:from>
    <xdr:to>
      <xdr:col>17</xdr:col>
      <xdr:colOff>34925</xdr:colOff>
      <xdr:row>5</xdr:row>
      <xdr:rowOff>209550</xdr:rowOff>
    </xdr:to>
    <xdr:sp macro="" textlink="">
      <xdr:nvSpPr>
        <xdr:cNvPr id="14" name="Text Box 140">
          <a:extLst>
            <a:ext uri="{FF2B5EF4-FFF2-40B4-BE49-F238E27FC236}">
              <a16:creationId xmlns:a16="http://schemas.microsoft.com/office/drawing/2014/main" xmlns="" id="{E838E093-E837-4CF9-92DE-7CD6DD461BF6}"/>
            </a:ext>
          </a:extLst>
        </xdr:cNvPr>
        <xdr:cNvSpPr txBox="1">
          <a:spLocks noChangeArrowheads="1"/>
        </xdr:cNvSpPr>
      </xdr:nvSpPr>
      <xdr:spPr bwMode="auto">
        <a:xfrm>
          <a:off x="2308225" y="1111250"/>
          <a:ext cx="38100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14</xdr:col>
      <xdr:colOff>73025</xdr:colOff>
      <xdr:row>7</xdr:row>
      <xdr:rowOff>38100</xdr:rowOff>
    </xdr:from>
    <xdr:to>
      <xdr:col>17</xdr:col>
      <xdr:colOff>34925</xdr:colOff>
      <xdr:row>7</xdr:row>
      <xdr:rowOff>209550</xdr:rowOff>
    </xdr:to>
    <xdr:sp macro="" textlink="">
      <xdr:nvSpPr>
        <xdr:cNvPr id="15" name="Text Box 141">
          <a:extLst>
            <a:ext uri="{FF2B5EF4-FFF2-40B4-BE49-F238E27FC236}">
              <a16:creationId xmlns:a16="http://schemas.microsoft.com/office/drawing/2014/main" xmlns="" id="{7930FDDB-19FC-4CF0-AAE6-D37057B45417}"/>
            </a:ext>
          </a:extLst>
        </xdr:cNvPr>
        <xdr:cNvSpPr txBox="1">
          <a:spLocks noChangeArrowheads="1"/>
        </xdr:cNvSpPr>
      </xdr:nvSpPr>
      <xdr:spPr bwMode="auto">
        <a:xfrm>
          <a:off x="2308225" y="1568450"/>
          <a:ext cx="38100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14</xdr:col>
      <xdr:colOff>73025</xdr:colOff>
      <xdr:row>9</xdr:row>
      <xdr:rowOff>38100</xdr:rowOff>
    </xdr:from>
    <xdr:to>
      <xdr:col>17</xdr:col>
      <xdr:colOff>34925</xdr:colOff>
      <xdr:row>9</xdr:row>
      <xdr:rowOff>209550</xdr:rowOff>
    </xdr:to>
    <xdr:sp macro="" textlink="">
      <xdr:nvSpPr>
        <xdr:cNvPr id="16" name="Text Box 142">
          <a:extLst>
            <a:ext uri="{FF2B5EF4-FFF2-40B4-BE49-F238E27FC236}">
              <a16:creationId xmlns:a16="http://schemas.microsoft.com/office/drawing/2014/main" xmlns="" id="{19E5E1CE-F306-4B84-9EF0-906F5FED6BDF}"/>
            </a:ext>
          </a:extLst>
        </xdr:cNvPr>
        <xdr:cNvSpPr txBox="1">
          <a:spLocks noChangeArrowheads="1"/>
        </xdr:cNvSpPr>
      </xdr:nvSpPr>
      <xdr:spPr bwMode="auto">
        <a:xfrm>
          <a:off x="2308225" y="2025650"/>
          <a:ext cx="38100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14</xdr:col>
      <xdr:colOff>73025</xdr:colOff>
      <xdr:row>11</xdr:row>
      <xdr:rowOff>38100</xdr:rowOff>
    </xdr:from>
    <xdr:to>
      <xdr:col>17</xdr:col>
      <xdr:colOff>34925</xdr:colOff>
      <xdr:row>11</xdr:row>
      <xdr:rowOff>209550</xdr:rowOff>
    </xdr:to>
    <xdr:sp macro="" textlink="">
      <xdr:nvSpPr>
        <xdr:cNvPr id="17" name="Text Box 143">
          <a:extLst>
            <a:ext uri="{FF2B5EF4-FFF2-40B4-BE49-F238E27FC236}">
              <a16:creationId xmlns:a16="http://schemas.microsoft.com/office/drawing/2014/main" xmlns="" id="{11A0220D-E02F-4A5D-87B4-84EBF62A6B33}"/>
            </a:ext>
          </a:extLst>
        </xdr:cNvPr>
        <xdr:cNvSpPr txBox="1">
          <a:spLocks noChangeArrowheads="1"/>
        </xdr:cNvSpPr>
      </xdr:nvSpPr>
      <xdr:spPr bwMode="auto">
        <a:xfrm>
          <a:off x="2308225" y="2482850"/>
          <a:ext cx="38100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68</xdr:col>
      <xdr:colOff>0</xdr:colOff>
      <xdr:row>36</xdr:row>
      <xdr:rowOff>0</xdr:rowOff>
    </xdr:from>
    <xdr:to>
      <xdr:col>68</xdr:col>
      <xdr:colOff>0</xdr:colOff>
      <xdr:row>36</xdr:row>
      <xdr:rowOff>0</xdr:rowOff>
    </xdr:to>
    <xdr:sp macro="" textlink="">
      <xdr:nvSpPr>
        <xdr:cNvPr id="18" name="Text Box 153">
          <a:extLst>
            <a:ext uri="{FF2B5EF4-FFF2-40B4-BE49-F238E27FC236}">
              <a16:creationId xmlns:a16="http://schemas.microsoft.com/office/drawing/2014/main" xmlns="" id="{55100064-BA17-4437-B87E-FF5C90A3088E}"/>
            </a:ext>
          </a:extLst>
        </xdr:cNvPr>
        <xdr:cNvSpPr txBox="1">
          <a:spLocks noChangeArrowheads="1"/>
        </xdr:cNvSpPr>
      </xdr:nvSpPr>
      <xdr:spPr bwMode="auto">
        <a:xfrm>
          <a:off x="10052050" y="99885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78 - 99</a:t>
          </a:r>
        </a:p>
      </xdr:txBody>
    </xdr:sp>
    <xdr:clientData/>
  </xdr:twoCellAnchor>
  <xdr:twoCellAnchor>
    <xdr:from>
      <xdr:col>68</xdr:col>
      <xdr:colOff>0</xdr:colOff>
      <xdr:row>9</xdr:row>
      <xdr:rowOff>28575</xdr:rowOff>
    </xdr:from>
    <xdr:to>
      <xdr:col>68</xdr:col>
      <xdr:colOff>0</xdr:colOff>
      <xdr:row>9</xdr:row>
      <xdr:rowOff>200025</xdr:rowOff>
    </xdr:to>
    <xdr:sp macro="" textlink="">
      <xdr:nvSpPr>
        <xdr:cNvPr id="19" name="Text Box 155">
          <a:extLst>
            <a:ext uri="{FF2B5EF4-FFF2-40B4-BE49-F238E27FC236}">
              <a16:creationId xmlns:a16="http://schemas.microsoft.com/office/drawing/2014/main" xmlns="" id="{9B2F9163-43F1-44D8-9B1B-C271C2F7A16A}"/>
            </a:ext>
          </a:extLst>
        </xdr:cNvPr>
        <xdr:cNvSpPr txBox="1">
          <a:spLocks noChangeArrowheads="1"/>
        </xdr:cNvSpPr>
      </xdr:nvSpPr>
      <xdr:spPr bwMode="auto">
        <a:xfrm>
          <a:off x="10052050" y="2016125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68</xdr:col>
      <xdr:colOff>0</xdr:colOff>
      <xdr:row>36</xdr:row>
      <xdr:rowOff>0</xdr:rowOff>
    </xdr:from>
    <xdr:to>
      <xdr:col>68</xdr:col>
      <xdr:colOff>0</xdr:colOff>
      <xdr:row>36</xdr:row>
      <xdr:rowOff>0</xdr:rowOff>
    </xdr:to>
    <xdr:sp macro="" textlink="">
      <xdr:nvSpPr>
        <xdr:cNvPr id="20" name="Text Box 157">
          <a:extLst>
            <a:ext uri="{FF2B5EF4-FFF2-40B4-BE49-F238E27FC236}">
              <a16:creationId xmlns:a16="http://schemas.microsoft.com/office/drawing/2014/main" xmlns="" id="{BBA5CC69-6FE3-429F-9AFE-33FDA2BE8B47}"/>
            </a:ext>
          </a:extLst>
        </xdr:cNvPr>
        <xdr:cNvSpPr txBox="1">
          <a:spLocks noChangeArrowheads="1"/>
        </xdr:cNvSpPr>
      </xdr:nvSpPr>
      <xdr:spPr bwMode="auto">
        <a:xfrm>
          <a:off x="10052050" y="99885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78 - 99</a:t>
          </a:r>
        </a:p>
      </xdr:txBody>
    </xdr:sp>
    <xdr:clientData/>
  </xdr:twoCellAnchor>
  <xdr:twoCellAnchor>
    <xdr:from>
      <xdr:col>68</xdr:col>
      <xdr:colOff>0</xdr:colOff>
      <xdr:row>36</xdr:row>
      <xdr:rowOff>0</xdr:rowOff>
    </xdr:from>
    <xdr:to>
      <xdr:col>68</xdr:col>
      <xdr:colOff>0</xdr:colOff>
      <xdr:row>36</xdr:row>
      <xdr:rowOff>0</xdr:rowOff>
    </xdr:to>
    <xdr:sp macro="" textlink="">
      <xdr:nvSpPr>
        <xdr:cNvPr id="21" name="Text Box 158">
          <a:extLst>
            <a:ext uri="{FF2B5EF4-FFF2-40B4-BE49-F238E27FC236}">
              <a16:creationId xmlns:a16="http://schemas.microsoft.com/office/drawing/2014/main" xmlns="" id="{C598BAB1-F109-4E22-94FB-F023C6956CA9}"/>
            </a:ext>
          </a:extLst>
        </xdr:cNvPr>
        <xdr:cNvSpPr txBox="1">
          <a:spLocks noChangeArrowheads="1"/>
        </xdr:cNvSpPr>
      </xdr:nvSpPr>
      <xdr:spPr bwMode="auto">
        <a:xfrm>
          <a:off x="10052050" y="99885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75 - 95</a:t>
          </a:r>
        </a:p>
      </xdr:txBody>
    </xdr:sp>
    <xdr:clientData/>
  </xdr:twoCellAnchor>
  <xdr:twoCellAnchor>
    <xdr:from>
      <xdr:col>68</xdr:col>
      <xdr:colOff>0</xdr:colOff>
      <xdr:row>36</xdr:row>
      <xdr:rowOff>0</xdr:rowOff>
    </xdr:from>
    <xdr:to>
      <xdr:col>68</xdr:col>
      <xdr:colOff>0</xdr:colOff>
      <xdr:row>36</xdr:row>
      <xdr:rowOff>0</xdr:rowOff>
    </xdr:to>
    <xdr:sp macro="" textlink="">
      <xdr:nvSpPr>
        <xdr:cNvPr id="22" name="Text Box 159">
          <a:extLst>
            <a:ext uri="{FF2B5EF4-FFF2-40B4-BE49-F238E27FC236}">
              <a16:creationId xmlns:a16="http://schemas.microsoft.com/office/drawing/2014/main" xmlns="" id="{6C658729-0D09-4F49-B95B-584565EEF1BB}"/>
            </a:ext>
          </a:extLst>
        </xdr:cNvPr>
        <xdr:cNvSpPr txBox="1">
          <a:spLocks noChangeArrowheads="1"/>
        </xdr:cNvSpPr>
      </xdr:nvSpPr>
      <xdr:spPr bwMode="auto">
        <a:xfrm>
          <a:off x="10052050" y="99885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68</xdr:col>
      <xdr:colOff>0</xdr:colOff>
      <xdr:row>36</xdr:row>
      <xdr:rowOff>0</xdr:rowOff>
    </xdr:from>
    <xdr:to>
      <xdr:col>68</xdr:col>
      <xdr:colOff>0</xdr:colOff>
      <xdr:row>36</xdr:row>
      <xdr:rowOff>0</xdr:rowOff>
    </xdr:to>
    <xdr:sp macro="" textlink="">
      <xdr:nvSpPr>
        <xdr:cNvPr id="23" name="Text Box 160">
          <a:extLst>
            <a:ext uri="{FF2B5EF4-FFF2-40B4-BE49-F238E27FC236}">
              <a16:creationId xmlns:a16="http://schemas.microsoft.com/office/drawing/2014/main" xmlns="" id="{F65BE66F-172D-4B25-BB2A-C3A98FE6A971}"/>
            </a:ext>
          </a:extLst>
        </xdr:cNvPr>
        <xdr:cNvSpPr txBox="1">
          <a:spLocks noChangeArrowheads="1"/>
        </xdr:cNvSpPr>
      </xdr:nvSpPr>
      <xdr:spPr bwMode="auto">
        <a:xfrm>
          <a:off x="10052050" y="99885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52</xdr:col>
      <xdr:colOff>19050</xdr:colOff>
      <xdr:row>2</xdr:row>
      <xdr:rowOff>114300</xdr:rowOff>
    </xdr:from>
    <xdr:to>
      <xdr:col>55</xdr:col>
      <xdr:colOff>12700</xdr:colOff>
      <xdr:row>2</xdr:row>
      <xdr:rowOff>114300</xdr:rowOff>
    </xdr:to>
    <xdr:sp macro="" textlink="">
      <xdr:nvSpPr>
        <xdr:cNvPr id="24" name="Line 277">
          <a:extLst>
            <a:ext uri="{FF2B5EF4-FFF2-40B4-BE49-F238E27FC236}">
              <a16:creationId xmlns:a16="http://schemas.microsoft.com/office/drawing/2014/main" xmlns="" id="{126B41B3-AED0-4F7D-8B54-91CB7CC0C3B0}"/>
            </a:ext>
          </a:extLst>
        </xdr:cNvPr>
        <xdr:cNvSpPr>
          <a:spLocks noChangeShapeType="1"/>
        </xdr:cNvSpPr>
      </xdr:nvSpPr>
      <xdr:spPr bwMode="auto">
        <a:xfrm>
          <a:off x="7797800" y="520700"/>
          <a:ext cx="4127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45</xdr:col>
      <xdr:colOff>0</xdr:colOff>
      <xdr:row>2</xdr:row>
      <xdr:rowOff>120650</xdr:rowOff>
    </xdr:from>
    <xdr:to>
      <xdr:col>47</xdr:col>
      <xdr:colOff>127000</xdr:colOff>
      <xdr:row>2</xdr:row>
      <xdr:rowOff>120650</xdr:rowOff>
    </xdr:to>
    <xdr:sp macro="" textlink="">
      <xdr:nvSpPr>
        <xdr:cNvPr id="25" name="Line 278">
          <a:extLst>
            <a:ext uri="{FF2B5EF4-FFF2-40B4-BE49-F238E27FC236}">
              <a16:creationId xmlns:a16="http://schemas.microsoft.com/office/drawing/2014/main" xmlns="" id="{F0C033F7-3FF3-467A-AD55-674B3C0A5BFE}"/>
            </a:ext>
          </a:extLst>
        </xdr:cNvPr>
        <xdr:cNvSpPr>
          <a:spLocks noChangeShapeType="1"/>
        </xdr:cNvSpPr>
      </xdr:nvSpPr>
      <xdr:spPr bwMode="auto">
        <a:xfrm flipH="1">
          <a:off x="6800850" y="527050"/>
          <a:ext cx="406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47</xdr:col>
      <xdr:colOff>31750</xdr:colOff>
      <xdr:row>3</xdr:row>
      <xdr:rowOff>158750</xdr:rowOff>
    </xdr:from>
    <xdr:to>
      <xdr:col>48</xdr:col>
      <xdr:colOff>38100</xdr:colOff>
      <xdr:row>37</xdr:row>
      <xdr:rowOff>0</xdr:rowOff>
    </xdr:to>
    <xdr:grpSp>
      <xdr:nvGrpSpPr>
        <xdr:cNvPr id="26" name="Group 279">
          <a:extLst>
            <a:ext uri="{FF2B5EF4-FFF2-40B4-BE49-F238E27FC236}">
              <a16:creationId xmlns:a16="http://schemas.microsoft.com/office/drawing/2014/main" xmlns="" id="{40A6685F-E7D4-48B6-BE6A-D12E8D3BD0F3}"/>
            </a:ext>
          </a:extLst>
        </xdr:cNvPr>
        <xdr:cNvGrpSpPr>
          <a:grpSpLocks/>
        </xdr:cNvGrpSpPr>
      </xdr:nvGrpSpPr>
      <xdr:grpSpPr bwMode="auto">
        <a:xfrm>
          <a:off x="6740663" y="771663"/>
          <a:ext cx="138872" cy="7726294"/>
          <a:chOff x="152" y="65"/>
          <a:chExt cx="15" cy="913"/>
        </a:xfrm>
      </xdr:grpSpPr>
      <xdr:sp macro="" textlink="">
        <xdr:nvSpPr>
          <xdr:cNvPr id="27" name="Rectangle 280">
            <a:extLst>
              <a:ext uri="{FF2B5EF4-FFF2-40B4-BE49-F238E27FC236}">
                <a16:creationId xmlns:a16="http://schemas.microsoft.com/office/drawing/2014/main" xmlns="" id="{84BD26B0-B52E-CEF1-7E5C-320571AE508A}"/>
              </a:ext>
            </a:extLst>
          </xdr:cNvPr>
          <xdr:cNvSpPr>
            <a:spLocks noChangeArrowheads="1"/>
          </xdr:cNvSpPr>
        </xdr:nvSpPr>
        <xdr:spPr bwMode="auto">
          <a:xfrm>
            <a:off x="152" y="84"/>
            <a:ext cx="13" cy="89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" name="Line 281">
            <a:extLst>
              <a:ext uri="{FF2B5EF4-FFF2-40B4-BE49-F238E27FC236}">
                <a16:creationId xmlns:a16="http://schemas.microsoft.com/office/drawing/2014/main" xmlns="" id="{7570EA58-6E3B-B710-9322-C9ED4C17C579}"/>
              </a:ext>
            </a:extLst>
          </xdr:cNvPr>
          <xdr:cNvSpPr>
            <a:spLocks noChangeShapeType="1"/>
          </xdr:cNvSpPr>
        </xdr:nvSpPr>
        <xdr:spPr bwMode="auto">
          <a:xfrm>
            <a:off x="152" y="66"/>
            <a:ext cx="1" cy="911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9" name="Line 282">
            <a:extLst>
              <a:ext uri="{FF2B5EF4-FFF2-40B4-BE49-F238E27FC236}">
                <a16:creationId xmlns:a16="http://schemas.microsoft.com/office/drawing/2014/main" xmlns="" id="{37ADC38A-E3EC-1AA9-7C7A-8518C5986344}"/>
              </a:ext>
            </a:extLst>
          </xdr:cNvPr>
          <xdr:cNvSpPr>
            <a:spLocks noChangeShapeType="1"/>
          </xdr:cNvSpPr>
        </xdr:nvSpPr>
        <xdr:spPr bwMode="auto">
          <a:xfrm>
            <a:off x="165" y="65"/>
            <a:ext cx="2" cy="91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55</xdr:col>
      <xdr:colOff>66675</xdr:colOff>
      <xdr:row>5</xdr:row>
      <xdr:rowOff>38100</xdr:rowOff>
    </xdr:from>
    <xdr:to>
      <xdr:col>58</xdr:col>
      <xdr:colOff>34948</xdr:colOff>
      <xdr:row>5</xdr:row>
      <xdr:rowOff>209550</xdr:rowOff>
    </xdr:to>
    <xdr:sp macro="" textlink="">
      <xdr:nvSpPr>
        <xdr:cNvPr id="30" name="Text Box 285">
          <a:extLst>
            <a:ext uri="{FF2B5EF4-FFF2-40B4-BE49-F238E27FC236}">
              <a16:creationId xmlns:a16="http://schemas.microsoft.com/office/drawing/2014/main" xmlns="" id="{963273BF-6027-4F26-876A-F008F3CE8C22}"/>
            </a:ext>
          </a:extLst>
        </xdr:cNvPr>
        <xdr:cNvSpPr txBox="1">
          <a:spLocks noChangeArrowheads="1"/>
        </xdr:cNvSpPr>
      </xdr:nvSpPr>
      <xdr:spPr bwMode="auto">
        <a:xfrm>
          <a:off x="8264525" y="1111250"/>
          <a:ext cx="387373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55</xdr:col>
      <xdr:colOff>66675</xdr:colOff>
      <xdr:row>7</xdr:row>
      <xdr:rowOff>38100</xdr:rowOff>
    </xdr:from>
    <xdr:to>
      <xdr:col>58</xdr:col>
      <xdr:colOff>34948</xdr:colOff>
      <xdr:row>7</xdr:row>
      <xdr:rowOff>209550</xdr:rowOff>
    </xdr:to>
    <xdr:sp macro="" textlink="">
      <xdr:nvSpPr>
        <xdr:cNvPr id="31" name="Text Box 286">
          <a:extLst>
            <a:ext uri="{FF2B5EF4-FFF2-40B4-BE49-F238E27FC236}">
              <a16:creationId xmlns:a16="http://schemas.microsoft.com/office/drawing/2014/main" xmlns="" id="{B3552B41-E21C-48D2-8723-F1A20377E01A}"/>
            </a:ext>
          </a:extLst>
        </xdr:cNvPr>
        <xdr:cNvSpPr txBox="1">
          <a:spLocks noChangeArrowheads="1"/>
        </xdr:cNvSpPr>
      </xdr:nvSpPr>
      <xdr:spPr bwMode="auto">
        <a:xfrm>
          <a:off x="8264525" y="1568450"/>
          <a:ext cx="387373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55</xdr:col>
      <xdr:colOff>66675</xdr:colOff>
      <xdr:row>9</xdr:row>
      <xdr:rowOff>38100</xdr:rowOff>
    </xdr:from>
    <xdr:to>
      <xdr:col>58</xdr:col>
      <xdr:colOff>34948</xdr:colOff>
      <xdr:row>9</xdr:row>
      <xdr:rowOff>209550</xdr:rowOff>
    </xdr:to>
    <xdr:sp macro="" textlink="">
      <xdr:nvSpPr>
        <xdr:cNvPr id="32" name="Text Box 287">
          <a:extLst>
            <a:ext uri="{FF2B5EF4-FFF2-40B4-BE49-F238E27FC236}">
              <a16:creationId xmlns:a16="http://schemas.microsoft.com/office/drawing/2014/main" xmlns="" id="{B8D7D3F8-7690-4C76-A185-304017B77363}"/>
            </a:ext>
          </a:extLst>
        </xdr:cNvPr>
        <xdr:cNvSpPr txBox="1">
          <a:spLocks noChangeArrowheads="1"/>
        </xdr:cNvSpPr>
      </xdr:nvSpPr>
      <xdr:spPr bwMode="auto">
        <a:xfrm>
          <a:off x="8264525" y="2025650"/>
          <a:ext cx="387373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55</xdr:col>
      <xdr:colOff>66675</xdr:colOff>
      <xdr:row>11</xdr:row>
      <xdr:rowOff>38100</xdr:rowOff>
    </xdr:from>
    <xdr:to>
      <xdr:col>58</xdr:col>
      <xdr:colOff>34948</xdr:colOff>
      <xdr:row>11</xdr:row>
      <xdr:rowOff>209550</xdr:rowOff>
    </xdr:to>
    <xdr:sp macro="" textlink="">
      <xdr:nvSpPr>
        <xdr:cNvPr id="33" name="Text Box 288">
          <a:extLst>
            <a:ext uri="{FF2B5EF4-FFF2-40B4-BE49-F238E27FC236}">
              <a16:creationId xmlns:a16="http://schemas.microsoft.com/office/drawing/2014/main" xmlns="" id="{B4930ECC-965B-4D73-9C6B-B2DEA0195AC9}"/>
            </a:ext>
          </a:extLst>
        </xdr:cNvPr>
        <xdr:cNvSpPr txBox="1">
          <a:spLocks noChangeArrowheads="1"/>
        </xdr:cNvSpPr>
      </xdr:nvSpPr>
      <xdr:spPr bwMode="auto">
        <a:xfrm>
          <a:off x="8264525" y="2482850"/>
          <a:ext cx="387373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65</xdr:col>
      <xdr:colOff>0</xdr:colOff>
      <xdr:row>36</xdr:row>
      <xdr:rowOff>0</xdr:rowOff>
    </xdr:from>
    <xdr:to>
      <xdr:col>65</xdr:col>
      <xdr:colOff>0</xdr:colOff>
      <xdr:row>36</xdr:row>
      <xdr:rowOff>0</xdr:rowOff>
    </xdr:to>
    <xdr:sp macro="" textlink="">
      <xdr:nvSpPr>
        <xdr:cNvPr id="34" name="Text Box 291">
          <a:extLst>
            <a:ext uri="{FF2B5EF4-FFF2-40B4-BE49-F238E27FC236}">
              <a16:creationId xmlns:a16="http://schemas.microsoft.com/office/drawing/2014/main" xmlns="" id="{E91F3314-BA90-428B-8D17-BA97B5FB356F}"/>
            </a:ext>
          </a:extLst>
        </xdr:cNvPr>
        <xdr:cNvSpPr txBox="1">
          <a:spLocks noChangeArrowheads="1"/>
        </xdr:cNvSpPr>
      </xdr:nvSpPr>
      <xdr:spPr bwMode="auto">
        <a:xfrm>
          <a:off x="9594850" y="99885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65</xdr:col>
      <xdr:colOff>0</xdr:colOff>
      <xdr:row>36</xdr:row>
      <xdr:rowOff>0</xdr:rowOff>
    </xdr:from>
    <xdr:to>
      <xdr:col>65</xdr:col>
      <xdr:colOff>0</xdr:colOff>
      <xdr:row>36</xdr:row>
      <xdr:rowOff>0</xdr:rowOff>
    </xdr:to>
    <xdr:sp macro="" textlink="">
      <xdr:nvSpPr>
        <xdr:cNvPr id="35" name="Text Box 292">
          <a:extLst>
            <a:ext uri="{FF2B5EF4-FFF2-40B4-BE49-F238E27FC236}">
              <a16:creationId xmlns:a16="http://schemas.microsoft.com/office/drawing/2014/main" xmlns="" id="{56147971-E37D-4FCE-A5FA-660739E8C324}"/>
            </a:ext>
          </a:extLst>
        </xdr:cNvPr>
        <xdr:cNvSpPr txBox="1">
          <a:spLocks noChangeArrowheads="1"/>
        </xdr:cNvSpPr>
      </xdr:nvSpPr>
      <xdr:spPr bwMode="auto">
        <a:xfrm>
          <a:off x="9594850" y="99885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39 - 53</a:t>
          </a:r>
        </a:p>
      </xdr:txBody>
    </xdr:sp>
    <xdr:clientData/>
  </xdr:twoCellAnchor>
  <xdr:twoCellAnchor>
    <xdr:from>
      <xdr:col>65</xdr:col>
      <xdr:colOff>0</xdr:colOff>
      <xdr:row>36</xdr:row>
      <xdr:rowOff>0</xdr:rowOff>
    </xdr:from>
    <xdr:to>
      <xdr:col>65</xdr:col>
      <xdr:colOff>0</xdr:colOff>
      <xdr:row>36</xdr:row>
      <xdr:rowOff>0</xdr:rowOff>
    </xdr:to>
    <xdr:sp macro="" textlink="">
      <xdr:nvSpPr>
        <xdr:cNvPr id="36" name="Text Box 293">
          <a:extLst>
            <a:ext uri="{FF2B5EF4-FFF2-40B4-BE49-F238E27FC236}">
              <a16:creationId xmlns:a16="http://schemas.microsoft.com/office/drawing/2014/main" xmlns="" id="{8EA84DA8-9A88-4BA6-9AD8-A8A528FE79B6}"/>
            </a:ext>
          </a:extLst>
        </xdr:cNvPr>
        <xdr:cNvSpPr txBox="1">
          <a:spLocks noChangeArrowheads="1"/>
        </xdr:cNvSpPr>
      </xdr:nvSpPr>
      <xdr:spPr bwMode="auto">
        <a:xfrm>
          <a:off x="9594850" y="99885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27</xdr:col>
      <xdr:colOff>0</xdr:colOff>
      <xdr:row>17</xdr:row>
      <xdr:rowOff>19050</xdr:rowOff>
    </xdr:from>
    <xdr:to>
      <xdr:col>27</xdr:col>
      <xdr:colOff>0</xdr:colOff>
      <xdr:row>17</xdr:row>
      <xdr:rowOff>190500</xdr:rowOff>
    </xdr:to>
    <xdr:sp macro="" textlink="">
      <xdr:nvSpPr>
        <xdr:cNvPr id="37" name="Text Box 294">
          <a:extLst>
            <a:ext uri="{FF2B5EF4-FFF2-40B4-BE49-F238E27FC236}">
              <a16:creationId xmlns:a16="http://schemas.microsoft.com/office/drawing/2014/main" xmlns="" id="{4895D221-CE0F-47E5-9A68-41C737F86073}"/>
            </a:ext>
          </a:extLst>
        </xdr:cNvPr>
        <xdr:cNvSpPr txBox="1">
          <a:spLocks noChangeArrowheads="1"/>
        </xdr:cNvSpPr>
      </xdr:nvSpPr>
      <xdr:spPr bwMode="auto">
        <a:xfrm>
          <a:off x="4203700" y="520700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27</xdr:col>
      <xdr:colOff>0</xdr:colOff>
      <xdr:row>19</xdr:row>
      <xdr:rowOff>38100</xdr:rowOff>
    </xdr:from>
    <xdr:to>
      <xdr:col>27</xdr:col>
      <xdr:colOff>0</xdr:colOff>
      <xdr:row>19</xdr:row>
      <xdr:rowOff>209550</xdr:rowOff>
    </xdr:to>
    <xdr:sp macro="" textlink="">
      <xdr:nvSpPr>
        <xdr:cNvPr id="38" name="Text Box 295">
          <a:extLst>
            <a:ext uri="{FF2B5EF4-FFF2-40B4-BE49-F238E27FC236}">
              <a16:creationId xmlns:a16="http://schemas.microsoft.com/office/drawing/2014/main" xmlns="" id="{572CDB5C-66BB-41E1-ACD0-ADDD60108A13}"/>
            </a:ext>
          </a:extLst>
        </xdr:cNvPr>
        <xdr:cNvSpPr txBox="1">
          <a:spLocks noChangeArrowheads="1"/>
        </xdr:cNvSpPr>
      </xdr:nvSpPr>
      <xdr:spPr bwMode="auto">
        <a:xfrm>
          <a:off x="4203700" y="568325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68</xdr:col>
      <xdr:colOff>0</xdr:colOff>
      <xdr:row>17</xdr:row>
      <xdr:rowOff>19050</xdr:rowOff>
    </xdr:from>
    <xdr:to>
      <xdr:col>68</xdr:col>
      <xdr:colOff>0</xdr:colOff>
      <xdr:row>17</xdr:row>
      <xdr:rowOff>190500</xdr:rowOff>
    </xdr:to>
    <xdr:sp macro="" textlink="">
      <xdr:nvSpPr>
        <xdr:cNvPr id="39" name="Text Box 296">
          <a:extLst>
            <a:ext uri="{FF2B5EF4-FFF2-40B4-BE49-F238E27FC236}">
              <a16:creationId xmlns:a16="http://schemas.microsoft.com/office/drawing/2014/main" xmlns="" id="{ED0A956D-FBFE-4C4E-AD53-9570F031E989}"/>
            </a:ext>
          </a:extLst>
        </xdr:cNvPr>
        <xdr:cNvSpPr txBox="1">
          <a:spLocks noChangeArrowheads="1"/>
        </xdr:cNvSpPr>
      </xdr:nvSpPr>
      <xdr:spPr bwMode="auto">
        <a:xfrm>
          <a:off x="10052050" y="520700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68</xdr:col>
      <xdr:colOff>0</xdr:colOff>
      <xdr:row>19</xdr:row>
      <xdr:rowOff>38100</xdr:rowOff>
    </xdr:from>
    <xdr:to>
      <xdr:col>68</xdr:col>
      <xdr:colOff>0</xdr:colOff>
      <xdr:row>19</xdr:row>
      <xdr:rowOff>209550</xdr:rowOff>
    </xdr:to>
    <xdr:sp macro="" textlink="">
      <xdr:nvSpPr>
        <xdr:cNvPr id="40" name="Text Box 297">
          <a:extLst>
            <a:ext uri="{FF2B5EF4-FFF2-40B4-BE49-F238E27FC236}">
              <a16:creationId xmlns:a16="http://schemas.microsoft.com/office/drawing/2014/main" xmlns="" id="{DD367765-E07B-4ECA-A57F-C9005535F942}"/>
            </a:ext>
          </a:extLst>
        </xdr:cNvPr>
        <xdr:cNvSpPr txBox="1">
          <a:spLocks noChangeArrowheads="1"/>
        </xdr:cNvSpPr>
      </xdr:nvSpPr>
      <xdr:spPr bwMode="auto">
        <a:xfrm>
          <a:off x="10052050" y="568325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27</xdr:col>
      <xdr:colOff>0</xdr:colOff>
      <xdr:row>13</xdr:row>
      <xdr:rowOff>34925</xdr:rowOff>
    </xdr:from>
    <xdr:to>
      <xdr:col>27</xdr:col>
      <xdr:colOff>0</xdr:colOff>
      <xdr:row>13</xdr:row>
      <xdr:rowOff>206375</xdr:rowOff>
    </xdr:to>
    <xdr:sp macro="" textlink="">
      <xdr:nvSpPr>
        <xdr:cNvPr id="41" name="Text Box 7">
          <a:extLst>
            <a:ext uri="{FF2B5EF4-FFF2-40B4-BE49-F238E27FC236}">
              <a16:creationId xmlns:a16="http://schemas.microsoft.com/office/drawing/2014/main" xmlns="" id="{DC0FDA77-ECF7-4FB8-877A-DAF5014BD810}"/>
            </a:ext>
          </a:extLst>
        </xdr:cNvPr>
        <xdr:cNvSpPr txBox="1">
          <a:spLocks noChangeArrowheads="1"/>
        </xdr:cNvSpPr>
      </xdr:nvSpPr>
      <xdr:spPr bwMode="auto">
        <a:xfrm>
          <a:off x="4203700" y="2936875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14</xdr:col>
      <xdr:colOff>73025</xdr:colOff>
      <xdr:row>13</xdr:row>
      <xdr:rowOff>38100</xdr:rowOff>
    </xdr:from>
    <xdr:to>
      <xdr:col>17</xdr:col>
      <xdr:colOff>34925</xdr:colOff>
      <xdr:row>13</xdr:row>
      <xdr:rowOff>209550</xdr:rowOff>
    </xdr:to>
    <xdr:sp macro="" textlink="">
      <xdr:nvSpPr>
        <xdr:cNvPr id="42" name="Text Box 145">
          <a:extLst>
            <a:ext uri="{FF2B5EF4-FFF2-40B4-BE49-F238E27FC236}">
              <a16:creationId xmlns:a16="http://schemas.microsoft.com/office/drawing/2014/main" xmlns="" id="{B263869B-0C02-45A2-94E0-F2AAC6CA8064}"/>
            </a:ext>
          </a:extLst>
        </xdr:cNvPr>
        <xdr:cNvSpPr txBox="1">
          <a:spLocks noChangeArrowheads="1"/>
        </xdr:cNvSpPr>
      </xdr:nvSpPr>
      <xdr:spPr bwMode="auto">
        <a:xfrm>
          <a:off x="2308225" y="2940050"/>
          <a:ext cx="38100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68</xdr:col>
      <xdr:colOff>0</xdr:colOff>
      <xdr:row>13</xdr:row>
      <xdr:rowOff>34925</xdr:rowOff>
    </xdr:from>
    <xdr:to>
      <xdr:col>68</xdr:col>
      <xdr:colOff>0</xdr:colOff>
      <xdr:row>13</xdr:row>
      <xdr:rowOff>206375</xdr:rowOff>
    </xdr:to>
    <xdr:sp macro="" textlink="">
      <xdr:nvSpPr>
        <xdr:cNvPr id="43" name="Text Box 152">
          <a:extLst>
            <a:ext uri="{FF2B5EF4-FFF2-40B4-BE49-F238E27FC236}">
              <a16:creationId xmlns:a16="http://schemas.microsoft.com/office/drawing/2014/main" xmlns="" id="{BA33DC1D-ADC1-4B45-B1FE-997850B90787}"/>
            </a:ext>
          </a:extLst>
        </xdr:cNvPr>
        <xdr:cNvSpPr txBox="1">
          <a:spLocks noChangeArrowheads="1"/>
        </xdr:cNvSpPr>
      </xdr:nvSpPr>
      <xdr:spPr bwMode="auto">
        <a:xfrm>
          <a:off x="10052050" y="2936875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55</xdr:col>
      <xdr:colOff>66675</xdr:colOff>
      <xdr:row>13</xdr:row>
      <xdr:rowOff>38100</xdr:rowOff>
    </xdr:from>
    <xdr:to>
      <xdr:col>58</xdr:col>
      <xdr:colOff>34948</xdr:colOff>
      <xdr:row>13</xdr:row>
      <xdr:rowOff>209550</xdr:rowOff>
    </xdr:to>
    <xdr:sp macro="" textlink="">
      <xdr:nvSpPr>
        <xdr:cNvPr id="44" name="Text Box 290">
          <a:extLst>
            <a:ext uri="{FF2B5EF4-FFF2-40B4-BE49-F238E27FC236}">
              <a16:creationId xmlns:a16="http://schemas.microsoft.com/office/drawing/2014/main" xmlns="" id="{46C1A305-528F-410B-AFA7-65ADC3302603}"/>
            </a:ext>
          </a:extLst>
        </xdr:cNvPr>
        <xdr:cNvSpPr txBox="1">
          <a:spLocks noChangeArrowheads="1"/>
        </xdr:cNvSpPr>
      </xdr:nvSpPr>
      <xdr:spPr bwMode="auto">
        <a:xfrm>
          <a:off x="8264525" y="2940050"/>
          <a:ext cx="387373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27</xdr:col>
      <xdr:colOff>0</xdr:colOff>
      <xdr:row>15</xdr:row>
      <xdr:rowOff>28575</xdr:rowOff>
    </xdr:from>
    <xdr:to>
      <xdr:col>27</xdr:col>
      <xdr:colOff>0</xdr:colOff>
      <xdr:row>15</xdr:row>
      <xdr:rowOff>200025</xdr:rowOff>
    </xdr:to>
    <xdr:sp macro="" textlink="">
      <xdr:nvSpPr>
        <xdr:cNvPr id="45" name="Text Box 7">
          <a:extLst>
            <a:ext uri="{FF2B5EF4-FFF2-40B4-BE49-F238E27FC236}">
              <a16:creationId xmlns:a16="http://schemas.microsoft.com/office/drawing/2014/main" xmlns="" id="{C178E471-75EC-4630-9855-F28AC4BE0631}"/>
            </a:ext>
          </a:extLst>
        </xdr:cNvPr>
        <xdr:cNvSpPr txBox="1">
          <a:spLocks noChangeArrowheads="1"/>
        </xdr:cNvSpPr>
      </xdr:nvSpPr>
      <xdr:spPr bwMode="auto">
        <a:xfrm>
          <a:off x="4203700" y="3387725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14</xdr:col>
      <xdr:colOff>73025</xdr:colOff>
      <xdr:row>15</xdr:row>
      <xdr:rowOff>38100</xdr:rowOff>
    </xdr:from>
    <xdr:to>
      <xdr:col>17</xdr:col>
      <xdr:colOff>34925</xdr:colOff>
      <xdr:row>15</xdr:row>
      <xdr:rowOff>209550</xdr:rowOff>
    </xdr:to>
    <xdr:sp macro="" textlink="">
      <xdr:nvSpPr>
        <xdr:cNvPr id="46" name="Text Box 145">
          <a:extLst>
            <a:ext uri="{FF2B5EF4-FFF2-40B4-BE49-F238E27FC236}">
              <a16:creationId xmlns:a16="http://schemas.microsoft.com/office/drawing/2014/main" xmlns="" id="{5547580C-E697-4BD9-8040-09A047AB1A52}"/>
            </a:ext>
          </a:extLst>
        </xdr:cNvPr>
        <xdr:cNvSpPr txBox="1">
          <a:spLocks noChangeArrowheads="1"/>
        </xdr:cNvSpPr>
      </xdr:nvSpPr>
      <xdr:spPr bwMode="auto">
        <a:xfrm>
          <a:off x="2308225" y="3397250"/>
          <a:ext cx="38100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68</xdr:col>
      <xdr:colOff>0</xdr:colOff>
      <xdr:row>15</xdr:row>
      <xdr:rowOff>28575</xdr:rowOff>
    </xdr:from>
    <xdr:to>
      <xdr:col>68</xdr:col>
      <xdr:colOff>0</xdr:colOff>
      <xdr:row>15</xdr:row>
      <xdr:rowOff>200025</xdr:rowOff>
    </xdr:to>
    <xdr:sp macro="" textlink="">
      <xdr:nvSpPr>
        <xdr:cNvPr id="47" name="Text Box 152">
          <a:extLst>
            <a:ext uri="{FF2B5EF4-FFF2-40B4-BE49-F238E27FC236}">
              <a16:creationId xmlns:a16="http://schemas.microsoft.com/office/drawing/2014/main" xmlns="" id="{77B9EF0E-9E38-4789-83B9-FBB17CB00DEE}"/>
            </a:ext>
          </a:extLst>
        </xdr:cNvPr>
        <xdr:cNvSpPr txBox="1">
          <a:spLocks noChangeArrowheads="1"/>
        </xdr:cNvSpPr>
      </xdr:nvSpPr>
      <xdr:spPr bwMode="auto">
        <a:xfrm>
          <a:off x="10052050" y="3387725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55</xdr:col>
      <xdr:colOff>66675</xdr:colOff>
      <xdr:row>15</xdr:row>
      <xdr:rowOff>38100</xdr:rowOff>
    </xdr:from>
    <xdr:to>
      <xdr:col>58</xdr:col>
      <xdr:colOff>34948</xdr:colOff>
      <xdr:row>15</xdr:row>
      <xdr:rowOff>209550</xdr:rowOff>
    </xdr:to>
    <xdr:sp macro="" textlink="">
      <xdr:nvSpPr>
        <xdr:cNvPr id="48" name="Text Box 290">
          <a:extLst>
            <a:ext uri="{FF2B5EF4-FFF2-40B4-BE49-F238E27FC236}">
              <a16:creationId xmlns:a16="http://schemas.microsoft.com/office/drawing/2014/main" xmlns="" id="{B5317EA5-6FB9-4B17-A1A7-C10784AA36CE}"/>
            </a:ext>
          </a:extLst>
        </xdr:cNvPr>
        <xdr:cNvSpPr txBox="1">
          <a:spLocks noChangeArrowheads="1"/>
        </xdr:cNvSpPr>
      </xdr:nvSpPr>
      <xdr:spPr bwMode="auto">
        <a:xfrm>
          <a:off x="8264525" y="3397250"/>
          <a:ext cx="387373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34</xdr:row>
      <xdr:rowOff>0</xdr:rowOff>
    </xdr:from>
    <xdr:to>
      <xdr:col>36</xdr:col>
      <xdr:colOff>0</xdr:colOff>
      <xdr:row>34</xdr:row>
      <xdr:rowOff>0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xmlns="" id="{1AA8F563-2DC9-4514-A427-356396EC0EFE}"/>
            </a:ext>
          </a:extLst>
        </xdr:cNvPr>
        <xdr:cNvSpPr txBox="1">
          <a:spLocks noChangeArrowheads="1"/>
        </xdr:cNvSpPr>
      </xdr:nvSpPr>
      <xdr:spPr bwMode="auto">
        <a:xfrm>
          <a:off x="5289550" y="9531350"/>
          <a:ext cx="0" cy="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75 - 95</a:t>
          </a:r>
        </a:p>
      </xdr:txBody>
    </xdr:sp>
    <xdr:clientData/>
  </xdr:twoCellAnchor>
  <xdr:twoCellAnchor>
    <xdr:from>
      <xdr:col>72</xdr:col>
      <xdr:colOff>0</xdr:colOff>
      <xdr:row>17</xdr:row>
      <xdr:rowOff>19050</xdr:rowOff>
    </xdr:from>
    <xdr:to>
      <xdr:col>72</xdr:col>
      <xdr:colOff>0</xdr:colOff>
      <xdr:row>17</xdr:row>
      <xdr:rowOff>190500</xdr:rowOff>
    </xdr:to>
    <xdr:sp macro="" textlink="">
      <xdr:nvSpPr>
        <xdr:cNvPr id="3" name="Text Box 137">
          <a:extLst>
            <a:ext uri="{FF2B5EF4-FFF2-40B4-BE49-F238E27FC236}">
              <a16:creationId xmlns:a16="http://schemas.microsoft.com/office/drawing/2014/main" xmlns="" id="{42E5A1B4-4DE7-4AAD-9FF3-4A667620C10D}"/>
            </a:ext>
          </a:extLst>
        </xdr:cNvPr>
        <xdr:cNvSpPr txBox="1">
          <a:spLocks noChangeArrowheads="1"/>
        </xdr:cNvSpPr>
      </xdr:nvSpPr>
      <xdr:spPr bwMode="auto">
        <a:xfrm>
          <a:off x="10287000" y="5207000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75 - 93</a:t>
          </a:r>
        </a:p>
      </xdr:txBody>
    </xdr:sp>
    <xdr:clientData/>
  </xdr:twoCellAnchor>
  <xdr:twoCellAnchor>
    <xdr:from>
      <xdr:col>27</xdr:col>
      <xdr:colOff>0</xdr:colOff>
      <xdr:row>11</xdr:row>
      <xdr:rowOff>38100</xdr:rowOff>
    </xdr:from>
    <xdr:to>
      <xdr:col>27</xdr:col>
      <xdr:colOff>0</xdr:colOff>
      <xdr:row>11</xdr:row>
      <xdr:rowOff>209550</xdr:rowOff>
    </xdr:to>
    <xdr:sp macro="" textlink="">
      <xdr:nvSpPr>
        <xdr:cNvPr id="4" name="Text Box 82">
          <a:extLst>
            <a:ext uri="{FF2B5EF4-FFF2-40B4-BE49-F238E27FC236}">
              <a16:creationId xmlns:a16="http://schemas.microsoft.com/office/drawing/2014/main" xmlns="" id="{69FCFEAF-848E-4C7D-A00E-71263EC480F3}"/>
            </a:ext>
          </a:extLst>
        </xdr:cNvPr>
        <xdr:cNvSpPr txBox="1">
          <a:spLocks noChangeArrowheads="1"/>
        </xdr:cNvSpPr>
      </xdr:nvSpPr>
      <xdr:spPr bwMode="auto">
        <a:xfrm>
          <a:off x="4032250" y="2482850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27</xdr:col>
      <xdr:colOff>0</xdr:colOff>
      <xdr:row>13</xdr:row>
      <xdr:rowOff>38100</xdr:rowOff>
    </xdr:from>
    <xdr:to>
      <xdr:col>27</xdr:col>
      <xdr:colOff>0</xdr:colOff>
      <xdr:row>13</xdr:row>
      <xdr:rowOff>209550</xdr:rowOff>
    </xdr:to>
    <xdr:sp macro="" textlink="">
      <xdr:nvSpPr>
        <xdr:cNvPr id="5" name="Text Box 85">
          <a:extLst>
            <a:ext uri="{FF2B5EF4-FFF2-40B4-BE49-F238E27FC236}">
              <a16:creationId xmlns:a16="http://schemas.microsoft.com/office/drawing/2014/main" xmlns="" id="{E0280BFA-6A69-4D67-8373-A98C9E7CA711}"/>
            </a:ext>
          </a:extLst>
        </xdr:cNvPr>
        <xdr:cNvSpPr txBox="1">
          <a:spLocks noChangeArrowheads="1"/>
        </xdr:cNvSpPr>
      </xdr:nvSpPr>
      <xdr:spPr bwMode="auto">
        <a:xfrm>
          <a:off x="4032250" y="2940050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68</xdr:col>
      <xdr:colOff>50800</xdr:colOff>
      <xdr:row>10</xdr:row>
      <xdr:rowOff>0</xdr:rowOff>
    </xdr:from>
    <xdr:to>
      <xdr:col>68</xdr:col>
      <xdr:colOff>50800</xdr:colOff>
      <xdr:row>10</xdr:row>
      <xdr:rowOff>31750</xdr:rowOff>
    </xdr:to>
    <xdr:sp macro="" textlink="">
      <xdr:nvSpPr>
        <xdr:cNvPr id="6" name="Line 130">
          <a:extLst>
            <a:ext uri="{FF2B5EF4-FFF2-40B4-BE49-F238E27FC236}">
              <a16:creationId xmlns:a16="http://schemas.microsoft.com/office/drawing/2014/main" xmlns="" id="{60F31A29-9519-420A-A661-BF5760BDB70A}"/>
            </a:ext>
          </a:extLst>
        </xdr:cNvPr>
        <xdr:cNvSpPr>
          <a:spLocks noChangeShapeType="1"/>
        </xdr:cNvSpPr>
      </xdr:nvSpPr>
      <xdr:spPr bwMode="auto">
        <a:xfrm>
          <a:off x="9779000" y="2216150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67</xdr:col>
      <xdr:colOff>88900</xdr:colOff>
      <xdr:row>10</xdr:row>
      <xdr:rowOff>0</xdr:rowOff>
    </xdr:from>
    <xdr:to>
      <xdr:col>67</xdr:col>
      <xdr:colOff>88900</xdr:colOff>
      <xdr:row>10</xdr:row>
      <xdr:rowOff>19050</xdr:rowOff>
    </xdr:to>
    <xdr:sp macro="" textlink="">
      <xdr:nvSpPr>
        <xdr:cNvPr id="7" name="Line 131">
          <a:extLst>
            <a:ext uri="{FF2B5EF4-FFF2-40B4-BE49-F238E27FC236}">
              <a16:creationId xmlns:a16="http://schemas.microsoft.com/office/drawing/2014/main" xmlns="" id="{5AEAF3C0-15D4-415C-BE41-9C8229EA632C}"/>
            </a:ext>
          </a:extLst>
        </xdr:cNvPr>
        <xdr:cNvSpPr>
          <a:spLocks noChangeShapeType="1"/>
        </xdr:cNvSpPr>
      </xdr:nvSpPr>
      <xdr:spPr bwMode="auto">
        <a:xfrm>
          <a:off x="9677400" y="2216150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12700</xdr:colOff>
      <xdr:row>10</xdr:row>
      <xdr:rowOff>0</xdr:rowOff>
    </xdr:from>
    <xdr:to>
      <xdr:col>69</xdr:col>
      <xdr:colOff>12700</xdr:colOff>
      <xdr:row>10</xdr:row>
      <xdr:rowOff>38100</xdr:rowOff>
    </xdr:to>
    <xdr:sp macro="" textlink="">
      <xdr:nvSpPr>
        <xdr:cNvPr id="8" name="Line 132">
          <a:extLst>
            <a:ext uri="{FF2B5EF4-FFF2-40B4-BE49-F238E27FC236}">
              <a16:creationId xmlns:a16="http://schemas.microsoft.com/office/drawing/2014/main" xmlns="" id="{C8923C84-4BAA-4C88-9542-A96CFA0047E8}"/>
            </a:ext>
          </a:extLst>
        </xdr:cNvPr>
        <xdr:cNvSpPr>
          <a:spLocks noChangeShapeType="1"/>
        </xdr:cNvSpPr>
      </xdr:nvSpPr>
      <xdr:spPr bwMode="auto">
        <a:xfrm>
          <a:off x="9880600" y="2216150"/>
          <a:ext cx="0" cy="3810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70</xdr:col>
      <xdr:colOff>69850</xdr:colOff>
      <xdr:row>10</xdr:row>
      <xdr:rowOff>0</xdr:rowOff>
    </xdr:from>
    <xdr:to>
      <xdr:col>70</xdr:col>
      <xdr:colOff>69850</xdr:colOff>
      <xdr:row>10</xdr:row>
      <xdr:rowOff>31750</xdr:rowOff>
    </xdr:to>
    <xdr:sp macro="" textlink="">
      <xdr:nvSpPr>
        <xdr:cNvPr id="9" name="Line 133">
          <a:extLst>
            <a:ext uri="{FF2B5EF4-FFF2-40B4-BE49-F238E27FC236}">
              <a16:creationId xmlns:a16="http://schemas.microsoft.com/office/drawing/2014/main" xmlns="" id="{1D9BCC5C-2754-4BC3-A8D5-366C413E24AB}"/>
            </a:ext>
          </a:extLst>
        </xdr:cNvPr>
        <xdr:cNvSpPr>
          <a:spLocks noChangeShapeType="1"/>
        </xdr:cNvSpPr>
      </xdr:nvSpPr>
      <xdr:spPr bwMode="auto">
        <a:xfrm>
          <a:off x="10077450" y="2216150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107950</xdr:colOff>
      <xdr:row>10</xdr:row>
      <xdr:rowOff>0</xdr:rowOff>
    </xdr:from>
    <xdr:to>
      <xdr:col>69</xdr:col>
      <xdr:colOff>107950</xdr:colOff>
      <xdr:row>10</xdr:row>
      <xdr:rowOff>19050</xdr:rowOff>
    </xdr:to>
    <xdr:sp macro="" textlink="">
      <xdr:nvSpPr>
        <xdr:cNvPr id="10" name="Line 134">
          <a:extLst>
            <a:ext uri="{FF2B5EF4-FFF2-40B4-BE49-F238E27FC236}">
              <a16:creationId xmlns:a16="http://schemas.microsoft.com/office/drawing/2014/main" xmlns="" id="{9B280D75-DD5D-42A4-B6EC-07E421B4728C}"/>
            </a:ext>
          </a:extLst>
        </xdr:cNvPr>
        <xdr:cNvSpPr>
          <a:spLocks noChangeShapeType="1"/>
        </xdr:cNvSpPr>
      </xdr:nvSpPr>
      <xdr:spPr bwMode="auto">
        <a:xfrm>
          <a:off x="9975850" y="2216150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67</xdr:col>
      <xdr:colOff>88900</xdr:colOff>
      <xdr:row>12</xdr:row>
      <xdr:rowOff>0</xdr:rowOff>
    </xdr:from>
    <xdr:to>
      <xdr:col>67</xdr:col>
      <xdr:colOff>88900</xdr:colOff>
      <xdr:row>12</xdr:row>
      <xdr:rowOff>12700</xdr:rowOff>
    </xdr:to>
    <xdr:sp macro="" textlink="">
      <xdr:nvSpPr>
        <xdr:cNvPr id="11" name="Line 45">
          <a:extLst>
            <a:ext uri="{FF2B5EF4-FFF2-40B4-BE49-F238E27FC236}">
              <a16:creationId xmlns:a16="http://schemas.microsoft.com/office/drawing/2014/main" xmlns="" id="{3D1ED5F9-84F4-4B7F-B670-FFDC626EE4F9}"/>
            </a:ext>
          </a:extLst>
        </xdr:cNvPr>
        <xdr:cNvSpPr>
          <a:spLocks noChangeShapeType="1"/>
        </xdr:cNvSpPr>
      </xdr:nvSpPr>
      <xdr:spPr bwMode="auto">
        <a:xfrm>
          <a:off x="9677400" y="2673350"/>
          <a:ext cx="0" cy="1270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12</xdr:row>
      <xdr:rowOff>0</xdr:rowOff>
    </xdr:from>
    <xdr:to>
      <xdr:col>54</xdr:col>
      <xdr:colOff>107950</xdr:colOff>
      <xdr:row>12</xdr:row>
      <xdr:rowOff>0</xdr:rowOff>
    </xdr:to>
    <xdr:sp macro="" textlink="">
      <xdr:nvSpPr>
        <xdr:cNvPr id="12" name="Line 489">
          <a:extLst>
            <a:ext uri="{FF2B5EF4-FFF2-40B4-BE49-F238E27FC236}">
              <a16:creationId xmlns:a16="http://schemas.microsoft.com/office/drawing/2014/main" xmlns="" id="{2C04E94B-EEAF-41DD-B845-081D3C96577C}"/>
            </a:ext>
          </a:extLst>
        </xdr:cNvPr>
        <xdr:cNvSpPr>
          <a:spLocks noChangeShapeType="1"/>
        </xdr:cNvSpPr>
      </xdr:nvSpPr>
      <xdr:spPr bwMode="auto">
        <a:xfrm>
          <a:off x="7880350" y="26733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107950</xdr:colOff>
      <xdr:row>12</xdr:row>
      <xdr:rowOff>0</xdr:rowOff>
    </xdr:from>
    <xdr:to>
      <xdr:col>10</xdr:col>
      <xdr:colOff>107950</xdr:colOff>
      <xdr:row>12</xdr:row>
      <xdr:rowOff>0</xdr:rowOff>
    </xdr:to>
    <xdr:sp macro="" textlink="">
      <xdr:nvSpPr>
        <xdr:cNvPr id="13" name="Line 489">
          <a:extLst>
            <a:ext uri="{FF2B5EF4-FFF2-40B4-BE49-F238E27FC236}">
              <a16:creationId xmlns:a16="http://schemas.microsoft.com/office/drawing/2014/main" xmlns="" id="{11AFB424-E86A-413A-8B3B-A4B6467AF069}"/>
            </a:ext>
          </a:extLst>
        </xdr:cNvPr>
        <xdr:cNvSpPr>
          <a:spLocks noChangeShapeType="1"/>
        </xdr:cNvSpPr>
      </xdr:nvSpPr>
      <xdr:spPr bwMode="auto">
        <a:xfrm>
          <a:off x="1765300" y="26733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107950</xdr:colOff>
      <xdr:row>16</xdr:row>
      <xdr:rowOff>0</xdr:rowOff>
    </xdr:from>
    <xdr:to>
      <xdr:col>10</xdr:col>
      <xdr:colOff>107950</xdr:colOff>
      <xdr:row>16</xdr:row>
      <xdr:rowOff>0</xdr:rowOff>
    </xdr:to>
    <xdr:sp macro="" textlink="">
      <xdr:nvSpPr>
        <xdr:cNvPr id="14" name="Line 489">
          <a:extLst>
            <a:ext uri="{FF2B5EF4-FFF2-40B4-BE49-F238E27FC236}">
              <a16:creationId xmlns:a16="http://schemas.microsoft.com/office/drawing/2014/main" xmlns="" id="{63CF3F40-BF11-4F42-8402-4DFC4A401D5F}"/>
            </a:ext>
          </a:extLst>
        </xdr:cNvPr>
        <xdr:cNvSpPr>
          <a:spLocks noChangeShapeType="1"/>
        </xdr:cNvSpPr>
      </xdr:nvSpPr>
      <xdr:spPr bwMode="auto">
        <a:xfrm>
          <a:off x="1765300" y="49593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16</xdr:row>
      <xdr:rowOff>0</xdr:rowOff>
    </xdr:from>
    <xdr:to>
      <xdr:col>54</xdr:col>
      <xdr:colOff>107950</xdr:colOff>
      <xdr:row>16</xdr:row>
      <xdr:rowOff>0</xdr:rowOff>
    </xdr:to>
    <xdr:sp macro="" textlink="">
      <xdr:nvSpPr>
        <xdr:cNvPr id="15" name="Line 489">
          <a:extLst>
            <a:ext uri="{FF2B5EF4-FFF2-40B4-BE49-F238E27FC236}">
              <a16:creationId xmlns:a16="http://schemas.microsoft.com/office/drawing/2014/main" xmlns="" id="{81AFCF85-91FA-4AC9-93AF-B4C32956257F}"/>
            </a:ext>
          </a:extLst>
        </xdr:cNvPr>
        <xdr:cNvSpPr>
          <a:spLocks noChangeShapeType="1"/>
        </xdr:cNvSpPr>
      </xdr:nvSpPr>
      <xdr:spPr bwMode="auto">
        <a:xfrm>
          <a:off x="7880350" y="49593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16</xdr:row>
      <xdr:rowOff>0</xdr:rowOff>
    </xdr:from>
    <xdr:to>
      <xdr:col>54</xdr:col>
      <xdr:colOff>107950</xdr:colOff>
      <xdr:row>16</xdr:row>
      <xdr:rowOff>0</xdr:rowOff>
    </xdr:to>
    <xdr:sp macro="" textlink="">
      <xdr:nvSpPr>
        <xdr:cNvPr id="16" name="Line 489">
          <a:extLst>
            <a:ext uri="{FF2B5EF4-FFF2-40B4-BE49-F238E27FC236}">
              <a16:creationId xmlns:a16="http://schemas.microsoft.com/office/drawing/2014/main" xmlns="" id="{6E3760CD-9589-4440-B20A-57475D902483}"/>
            </a:ext>
          </a:extLst>
        </xdr:cNvPr>
        <xdr:cNvSpPr>
          <a:spLocks noChangeShapeType="1"/>
        </xdr:cNvSpPr>
      </xdr:nvSpPr>
      <xdr:spPr bwMode="auto">
        <a:xfrm>
          <a:off x="7880350" y="49593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12</xdr:row>
      <xdr:rowOff>0</xdr:rowOff>
    </xdr:from>
    <xdr:to>
      <xdr:col>54</xdr:col>
      <xdr:colOff>107950</xdr:colOff>
      <xdr:row>12</xdr:row>
      <xdr:rowOff>0</xdr:rowOff>
    </xdr:to>
    <xdr:sp macro="" textlink="">
      <xdr:nvSpPr>
        <xdr:cNvPr id="17" name="Line 489">
          <a:extLst>
            <a:ext uri="{FF2B5EF4-FFF2-40B4-BE49-F238E27FC236}">
              <a16:creationId xmlns:a16="http://schemas.microsoft.com/office/drawing/2014/main" xmlns="" id="{CDB3B404-C9AF-44AB-A407-5E20A948CC34}"/>
            </a:ext>
          </a:extLst>
        </xdr:cNvPr>
        <xdr:cNvSpPr>
          <a:spLocks noChangeShapeType="1"/>
        </xdr:cNvSpPr>
      </xdr:nvSpPr>
      <xdr:spPr bwMode="auto">
        <a:xfrm>
          <a:off x="7880350" y="26733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107950</xdr:colOff>
      <xdr:row>18</xdr:row>
      <xdr:rowOff>0</xdr:rowOff>
    </xdr:from>
    <xdr:to>
      <xdr:col>10</xdr:col>
      <xdr:colOff>107950</xdr:colOff>
      <xdr:row>18</xdr:row>
      <xdr:rowOff>0</xdr:rowOff>
    </xdr:to>
    <xdr:sp macro="" textlink="">
      <xdr:nvSpPr>
        <xdr:cNvPr id="18" name="Line 489">
          <a:extLst>
            <a:ext uri="{FF2B5EF4-FFF2-40B4-BE49-F238E27FC236}">
              <a16:creationId xmlns:a16="http://schemas.microsoft.com/office/drawing/2014/main" xmlns="" id="{1EBD4AC3-D144-46E3-B99C-B4CDEF2DB3F0}"/>
            </a:ext>
          </a:extLst>
        </xdr:cNvPr>
        <xdr:cNvSpPr>
          <a:spLocks noChangeShapeType="1"/>
        </xdr:cNvSpPr>
      </xdr:nvSpPr>
      <xdr:spPr bwMode="auto">
        <a:xfrm>
          <a:off x="1765300" y="54165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18</xdr:row>
      <xdr:rowOff>0</xdr:rowOff>
    </xdr:from>
    <xdr:to>
      <xdr:col>54</xdr:col>
      <xdr:colOff>107950</xdr:colOff>
      <xdr:row>18</xdr:row>
      <xdr:rowOff>0</xdr:rowOff>
    </xdr:to>
    <xdr:sp macro="" textlink="">
      <xdr:nvSpPr>
        <xdr:cNvPr id="19" name="Line 489">
          <a:extLst>
            <a:ext uri="{FF2B5EF4-FFF2-40B4-BE49-F238E27FC236}">
              <a16:creationId xmlns:a16="http://schemas.microsoft.com/office/drawing/2014/main" xmlns="" id="{18AF5DE1-5D9B-481B-BA5F-A1CE0AC95AB0}"/>
            </a:ext>
          </a:extLst>
        </xdr:cNvPr>
        <xdr:cNvSpPr>
          <a:spLocks noChangeShapeType="1"/>
        </xdr:cNvSpPr>
      </xdr:nvSpPr>
      <xdr:spPr bwMode="auto">
        <a:xfrm>
          <a:off x="7880350" y="54165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18</xdr:row>
      <xdr:rowOff>0</xdr:rowOff>
    </xdr:from>
    <xdr:to>
      <xdr:col>54</xdr:col>
      <xdr:colOff>107950</xdr:colOff>
      <xdr:row>18</xdr:row>
      <xdr:rowOff>0</xdr:rowOff>
    </xdr:to>
    <xdr:sp macro="" textlink="">
      <xdr:nvSpPr>
        <xdr:cNvPr id="20" name="Line 489">
          <a:extLst>
            <a:ext uri="{FF2B5EF4-FFF2-40B4-BE49-F238E27FC236}">
              <a16:creationId xmlns:a16="http://schemas.microsoft.com/office/drawing/2014/main" xmlns="" id="{7367F1AD-592F-4FD5-BD66-D89A95C0E83E}"/>
            </a:ext>
          </a:extLst>
        </xdr:cNvPr>
        <xdr:cNvSpPr>
          <a:spLocks noChangeShapeType="1"/>
        </xdr:cNvSpPr>
      </xdr:nvSpPr>
      <xdr:spPr bwMode="auto">
        <a:xfrm>
          <a:off x="7880350" y="54165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12</xdr:row>
      <xdr:rowOff>0</xdr:rowOff>
    </xdr:from>
    <xdr:to>
      <xdr:col>54</xdr:col>
      <xdr:colOff>107950</xdr:colOff>
      <xdr:row>12</xdr:row>
      <xdr:rowOff>0</xdr:rowOff>
    </xdr:to>
    <xdr:sp macro="" textlink="">
      <xdr:nvSpPr>
        <xdr:cNvPr id="21" name="Line 489">
          <a:extLst>
            <a:ext uri="{FF2B5EF4-FFF2-40B4-BE49-F238E27FC236}">
              <a16:creationId xmlns:a16="http://schemas.microsoft.com/office/drawing/2014/main" xmlns="" id="{91C9B09D-474E-444C-9C99-821EA7D709FF}"/>
            </a:ext>
          </a:extLst>
        </xdr:cNvPr>
        <xdr:cNvSpPr>
          <a:spLocks noChangeShapeType="1"/>
        </xdr:cNvSpPr>
      </xdr:nvSpPr>
      <xdr:spPr bwMode="auto">
        <a:xfrm>
          <a:off x="7880350" y="26733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16</xdr:row>
      <xdr:rowOff>0</xdr:rowOff>
    </xdr:from>
    <xdr:to>
      <xdr:col>54</xdr:col>
      <xdr:colOff>107950</xdr:colOff>
      <xdr:row>16</xdr:row>
      <xdr:rowOff>0</xdr:rowOff>
    </xdr:to>
    <xdr:sp macro="" textlink="">
      <xdr:nvSpPr>
        <xdr:cNvPr id="22" name="Line 489">
          <a:extLst>
            <a:ext uri="{FF2B5EF4-FFF2-40B4-BE49-F238E27FC236}">
              <a16:creationId xmlns:a16="http://schemas.microsoft.com/office/drawing/2014/main" xmlns="" id="{BCB0350B-FD2B-41D3-B6F6-C7EDE02CD24A}"/>
            </a:ext>
          </a:extLst>
        </xdr:cNvPr>
        <xdr:cNvSpPr>
          <a:spLocks noChangeShapeType="1"/>
        </xdr:cNvSpPr>
      </xdr:nvSpPr>
      <xdr:spPr bwMode="auto">
        <a:xfrm>
          <a:off x="7880350" y="49593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18</xdr:row>
      <xdr:rowOff>0</xdr:rowOff>
    </xdr:from>
    <xdr:to>
      <xdr:col>54</xdr:col>
      <xdr:colOff>107950</xdr:colOff>
      <xdr:row>18</xdr:row>
      <xdr:rowOff>0</xdr:rowOff>
    </xdr:to>
    <xdr:sp macro="" textlink="">
      <xdr:nvSpPr>
        <xdr:cNvPr id="23" name="Line 489">
          <a:extLst>
            <a:ext uri="{FF2B5EF4-FFF2-40B4-BE49-F238E27FC236}">
              <a16:creationId xmlns:a16="http://schemas.microsoft.com/office/drawing/2014/main" xmlns="" id="{6F5E3146-9CD3-4BBA-9453-8D30A88816E9}"/>
            </a:ext>
          </a:extLst>
        </xdr:cNvPr>
        <xdr:cNvSpPr>
          <a:spLocks noChangeShapeType="1"/>
        </xdr:cNvSpPr>
      </xdr:nvSpPr>
      <xdr:spPr bwMode="auto">
        <a:xfrm>
          <a:off x="7880350" y="54165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</xdr:row>
      <xdr:rowOff>38100</xdr:rowOff>
    </xdr:from>
    <xdr:to>
      <xdr:col>27</xdr:col>
      <xdr:colOff>0</xdr:colOff>
      <xdr:row>5</xdr:row>
      <xdr:rowOff>209550</xdr:rowOff>
    </xdr:to>
    <xdr:sp macro="" textlink="">
      <xdr:nvSpPr>
        <xdr:cNvPr id="24" name="Text Box 82">
          <a:extLst>
            <a:ext uri="{FF2B5EF4-FFF2-40B4-BE49-F238E27FC236}">
              <a16:creationId xmlns:a16="http://schemas.microsoft.com/office/drawing/2014/main" xmlns="" id="{C2099695-AF58-42F2-9290-751FB391E8C4}"/>
            </a:ext>
          </a:extLst>
        </xdr:cNvPr>
        <xdr:cNvSpPr txBox="1">
          <a:spLocks noChangeArrowheads="1"/>
        </xdr:cNvSpPr>
      </xdr:nvSpPr>
      <xdr:spPr bwMode="auto">
        <a:xfrm>
          <a:off x="4032250" y="1111250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27</xdr:col>
      <xdr:colOff>0</xdr:colOff>
      <xdr:row>7</xdr:row>
      <xdr:rowOff>38100</xdr:rowOff>
    </xdr:from>
    <xdr:to>
      <xdr:col>27</xdr:col>
      <xdr:colOff>0</xdr:colOff>
      <xdr:row>7</xdr:row>
      <xdr:rowOff>209550</xdr:rowOff>
    </xdr:to>
    <xdr:sp macro="" textlink="">
      <xdr:nvSpPr>
        <xdr:cNvPr id="25" name="Text Box 82">
          <a:extLst>
            <a:ext uri="{FF2B5EF4-FFF2-40B4-BE49-F238E27FC236}">
              <a16:creationId xmlns:a16="http://schemas.microsoft.com/office/drawing/2014/main" xmlns="" id="{AA22583C-0510-48C3-A455-2AADD9C592A5}"/>
            </a:ext>
          </a:extLst>
        </xdr:cNvPr>
        <xdr:cNvSpPr txBox="1">
          <a:spLocks noChangeArrowheads="1"/>
        </xdr:cNvSpPr>
      </xdr:nvSpPr>
      <xdr:spPr bwMode="auto">
        <a:xfrm>
          <a:off x="4032250" y="1568450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68</xdr:col>
      <xdr:colOff>50800</xdr:colOff>
      <xdr:row>6</xdr:row>
      <xdr:rowOff>0</xdr:rowOff>
    </xdr:from>
    <xdr:to>
      <xdr:col>68</xdr:col>
      <xdr:colOff>50800</xdr:colOff>
      <xdr:row>6</xdr:row>
      <xdr:rowOff>31750</xdr:rowOff>
    </xdr:to>
    <xdr:sp macro="" textlink="">
      <xdr:nvSpPr>
        <xdr:cNvPr id="26" name="Line 130">
          <a:extLst>
            <a:ext uri="{FF2B5EF4-FFF2-40B4-BE49-F238E27FC236}">
              <a16:creationId xmlns:a16="http://schemas.microsoft.com/office/drawing/2014/main" xmlns="" id="{EFBB6369-4D60-46CD-925C-8E675C7A7E38}"/>
            </a:ext>
          </a:extLst>
        </xdr:cNvPr>
        <xdr:cNvSpPr>
          <a:spLocks noChangeShapeType="1"/>
        </xdr:cNvSpPr>
      </xdr:nvSpPr>
      <xdr:spPr bwMode="auto">
        <a:xfrm>
          <a:off x="9779000" y="1301750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67</xdr:col>
      <xdr:colOff>88900</xdr:colOff>
      <xdr:row>6</xdr:row>
      <xdr:rowOff>0</xdr:rowOff>
    </xdr:from>
    <xdr:to>
      <xdr:col>67</xdr:col>
      <xdr:colOff>88900</xdr:colOff>
      <xdr:row>6</xdr:row>
      <xdr:rowOff>19050</xdr:rowOff>
    </xdr:to>
    <xdr:sp macro="" textlink="">
      <xdr:nvSpPr>
        <xdr:cNvPr id="27" name="Line 131">
          <a:extLst>
            <a:ext uri="{FF2B5EF4-FFF2-40B4-BE49-F238E27FC236}">
              <a16:creationId xmlns:a16="http://schemas.microsoft.com/office/drawing/2014/main" xmlns="" id="{41762755-1D60-4B51-8A86-B7DACD1781FA}"/>
            </a:ext>
          </a:extLst>
        </xdr:cNvPr>
        <xdr:cNvSpPr>
          <a:spLocks noChangeShapeType="1"/>
        </xdr:cNvSpPr>
      </xdr:nvSpPr>
      <xdr:spPr bwMode="auto">
        <a:xfrm>
          <a:off x="9677400" y="1301750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12700</xdr:colOff>
      <xdr:row>6</xdr:row>
      <xdr:rowOff>0</xdr:rowOff>
    </xdr:from>
    <xdr:to>
      <xdr:col>69</xdr:col>
      <xdr:colOff>12700</xdr:colOff>
      <xdr:row>6</xdr:row>
      <xdr:rowOff>38100</xdr:rowOff>
    </xdr:to>
    <xdr:sp macro="" textlink="">
      <xdr:nvSpPr>
        <xdr:cNvPr id="28" name="Line 132">
          <a:extLst>
            <a:ext uri="{FF2B5EF4-FFF2-40B4-BE49-F238E27FC236}">
              <a16:creationId xmlns:a16="http://schemas.microsoft.com/office/drawing/2014/main" xmlns="" id="{C7A692D6-01E9-4C23-AF04-EC64DC8C1BDD}"/>
            </a:ext>
          </a:extLst>
        </xdr:cNvPr>
        <xdr:cNvSpPr>
          <a:spLocks noChangeShapeType="1"/>
        </xdr:cNvSpPr>
      </xdr:nvSpPr>
      <xdr:spPr bwMode="auto">
        <a:xfrm>
          <a:off x="9880600" y="1301750"/>
          <a:ext cx="0" cy="3810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70</xdr:col>
      <xdr:colOff>69850</xdr:colOff>
      <xdr:row>6</xdr:row>
      <xdr:rowOff>0</xdr:rowOff>
    </xdr:from>
    <xdr:to>
      <xdr:col>70</xdr:col>
      <xdr:colOff>69850</xdr:colOff>
      <xdr:row>6</xdr:row>
      <xdr:rowOff>31750</xdr:rowOff>
    </xdr:to>
    <xdr:sp macro="" textlink="">
      <xdr:nvSpPr>
        <xdr:cNvPr id="29" name="Line 133">
          <a:extLst>
            <a:ext uri="{FF2B5EF4-FFF2-40B4-BE49-F238E27FC236}">
              <a16:creationId xmlns:a16="http://schemas.microsoft.com/office/drawing/2014/main" xmlns="" id="{F0692529-8B2A-45A1-A3DC-E1F1F37FA694}"/>
            </a:ext>
          </a:extLst>
        </xdr:cNvPr>
        <xdr:cNvSpPr>
          <a:spLocks noChangeShapeType="1"/>
        </xdr:cNvSpPr>
      </xdr:nvSpPr>
      <xdr:spPr bwMode="auto">
        <a:xfrm>
          <a:off x="10077450" y="1301750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107950</xdr:colOff>
      <xdr:row>6</xdr:row>
      <xdr:rowOff>0</xdr:rowOff>
    </xdr:from>
    <xdr:to>
      <xdr:col>69</xdr:col>
      <xdr:colOff>107950</xdr:colOff>
      <xdr:row>6</xdr:row>
      <xdr:rowOff>19050</xdr:rowOff>
    </xdr:to>
    <xdr:sp macro="" textlink="">
      <xdr:nvSpPr>
        <xdr:cNvPr id="30" name="Line 134">
          <a:extLst>
            <a:ext uri="{FF2B5EF4-FFF2-40B4-BE49-F238E27FC236}">
              <a16:creationId xmlns:a16="http://schemas.microsoft.com/office/drawing/2014/main" xmlns="" id="{092DFA62-CB58-4B19-AD56-6346BAC3359C}"/>
            </a:ext>
          </a:extLst>
        </xdr:cNvPr>
        <xdr:cNvSpPr>
          <a:spLocks noChangeShapeType="1"/>
        </xdr:cNvSpPr>
      </xdr:nvSpPr>
      <xdr:spPr bwMode="auto">
        <a:xfrm>
          <a:off x="9975850" y="1301750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8</xdr:row>
      <xdr:rowOff>0</xdr:rowOff>
    </xdr:from>
    <xdr:to>
      <xdr:col>54</xdr:col>
      <xdr:colOff>107950</xdr:colOff>
      <xdr:row>8</xdr:row>
      <xdr:rowOff>0</xdr:rowOff>
    </xdr:to>
    <xdr:sp macro="" textlink="">
      <xdr:nvSpPr>
        <xdr:cNvPr id="31" name="Line 489">
          <a:extLst>
            <a:ext uri="{FF2B5EF4-FFF2-40B4-BE49-F238E27FC236}">
              <a16:creationId xmlns:a16="http://schemas.microsoft.com/office/drawing/2014/main" xmlns="" id="{3AC252D2-E110-44DE-9FF9-E2ED712F8AE4}"/>
            </a:ext>
          </a:extLst>
        </xdr:cNvPr>
        <xdr:cNvSpPr>
          <a:spLocks noChangeShapeType="1"/>
        </xdr:cNvSpPr>
      </xdr:nvSpPr>
      <xdr:spPr bwMode="auto">
        <a:xfrm>
          <a:off x="7880350" y="17589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107950</xdr:colOff>
      <xdr:row>8</xdr:row>
      <xdr:rowOff>0</xdr:rowOff>
    </xdr:from>
    <xdr:to>
      <xdr:col>10</xdr:col>
      <xdr:colOff>107950</xdr:colOff>
      <xdr:row>8</xdr:row>
      <xdr:rowOff>0</xdr:rowOff>
    </xdr:to>
    <xdr:sp macro="" textlink="">
      <xdr:nvSpPr>
        <xdr:cNvPr id="32" name="Line 489">
          <a:extLst>
            <a:ext uri="{FF2B5EF4-FFF2-40B4-BE49-F238E27FC236}">
              <a16:creationId xmlns:a16="http://schemas.microsoft.com/office/drawing/2014/main" xmlns="" id="{4F8CB9E5-BEEB-47A4-BCA4-A3FD0A339059}"/>
            </a:ext>
          </a:extLst>
        </xdr:cNvPr>
        <xdr:cNvSpPr>
          <a:spLocks noChangeShapeType="1"/>
        </xdr:cNvSpPr>
      </xdr:nvSpPr>
      <xdr:spPr bwMode="auto">
        <a:xfrm>
          <a:off x="1765300" y="17589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8</xdr:row>
      <xdr:rowOff>0</xdr:rowOff>
    </xdr:from>
    <xdr:to>
      <xdr:col>54</xdr:col>
      <xdr:colOff>107950</xdr:colOff>
      <xdr:row>8</xdr:row>
      <xdr:rowOff>0</xdr:rowOff>
    </xdr:to>
    <xdr:sp macro="" textlink="">
      <xdr:nvSpPr>
        <xdr:cNvPr id="33" name="Line 489">
          <a:extLst>
            <a:ext uri="{FF2B5EF4-FFF2-40B4-BE49-F238E27FC236}">
              <a16:creationId xmlns:a16="http://schemas.microsoft.com/office/drawing/2014/main" xmlns="" id="{BCDFB936-9E80-4C3B-9DF4-2BE0190134B0}"/>
            </a:ext>
          </a:extLst>
        </xdr:cNvPr>
        <xdr:cNvSpPr>
          <a:spLocks noChangeShapeType="1"/>
        </xdr:cNvSpPr>
      </xdr:nvSpPr>
      <xdr:spPr bwMode="auto">
        <a:xfrm>
          <a:off x="7880350" y="17589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8</xdr:row>
      <xdr:rowOff>0</xdr:rowOff>
    </xdr:from>
    <xdr:to>
      <xdr:col>54</xdr:col>
      <xdr:colOff>107950</xdr:colOff>
      <xdr:row>8</xdr:row>
      <xdr:rowOff>0</xdr:rowOff>
    </xdr:to>
    <xdr:sp macro="" textlink="">
      <xdr:nvSpPr>
        <xdr:cNvPr id="34" name="Line 489">
          <a:extLst>
            <a:ext uri="{FF2B5EF4-FFF2-40B4-BE49-F238E27FC236}">
              <a16:creationId xmlns:a16="http://schemas.microsoft.com/office/drawing/2014/main" xmlns="" id="{404753DA-CD84-4460-A9AA-BC551DF2A9E3}"/>
            </a:ext>
          </a:extLst>
        </xdr:cNvPr>
        <xdr:cNvSpPr>
          <a:spLocks noChangeShapeType="1"/>
        </xdr:cNvSpPr>
      </xdr:nvSpPr>
      <xdr:spPr bwMode="auto">
        <a:xfrm>
          <a:off x="7880350" y="17589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9</xdr:row>
      <xdr:rowOff>38100</xdr:rowOff>
    </xdr:from>
    <xdr:to>
      <xdr:col>27</xdr:col>
      <xdr:colOff>0</xdr:colOff>
      <xdr:row>9</xdr:row>
      <xdr:rowOff>209550</xdr:rowOff>
    </xdr:to>
    <xdr:sp macro="" textlink="">
      <xdr:nvSpPr>
        <xdr:cNvPr id="35" name="Text Box 82">
          <a:extLst>
            <a:ext uri="{FF2B5EF4-FFF2-40B4-BE49-F238E27FC236}">
              <a16:creationId xmlns:a16="http://schemas.microsoft.com/office/drawing/2014/main" xmlns="" id="{242E77F9-4465-4D9E-AF3C-B277B925AEF9}"/>
            </a:ext>
          </a:extLst>
        </xdr:cNvPr>
        <xdr:cNvSpPr txBox="1">
          <a:spLocks noChangeArrowheads="1"/>
        </xdr:cNvSpPr>
      </xdr:nvSpPr>
      <xdr:spPr bwMode="auto">
        <a:xfrm>
          <a:off x="4032250" y="2025650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68</xdr:col>
      <xdr:colOff>50800</xdr:colOff>
      <xdr:row>8</xdr:row>
      <xdr:rowOff>0</xdr:rowOff>
    </xdr:from>
    <xdr:to>
      <xdr:col>68</xdr:col>
      <xdr:colOff>50800</xdr:colOff>
      <xdr:row>8</xdr:row>
      <xdr:rowOff>31750</xdr:rowOff>
    </xdr:to>
    <xdr:sp macro="" textlink="">
      <xdr:nvSpPr>
        <xdr:cNvPr id="36" name="Line 130">
          <a:extLst>
            <a:ext uri="{FF2B5EF4-FFF2-40B4-BE49-F238E27FC236}">
              <a16:creationId xmlns:a16="http://schemas.microsoft.com/office/drawing/2014/main" xmlns="" id="{2398BCDA-692A-4476-9F8E-7682A8DEF393}"/>
            </a:ext>
          </a:extLst>
        </xdr:cNvPr>
        <xdr:cNvSpPr>
          <a:spLocks noChangeShapeType="1"/>
        </xdr:cNvSpPr>
      </xdr:nvSpPr>
      <xdr:spPr bwMode="auto">
        <a:xfrm>
          <a:off x="9779000" y="1758950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67</xdr:col>
      <xdr:colOff>88900</xdr:colOff>
      <xdr:row>8</xdr:row>
      <xdr:rowOff>0</xdr:rowOff>
    </xdr:from>
    <xdr:to>
      <xdr:col>67</xdr:col>
      <xdr:colOff>88900</xdr:colOff>
      <xdr:row>8</xdr:row>
      <xdr:rowOff>19050</xdr:rowOff>
    </xdr:to>
    <xdr:sp macro="" textlink="">
      <xdr:nvSpPr>
        <xdr:cNvPr id="37" name="Line 131">
          <a:extLst>
            <a:ext uri="{FF2B5EF4-FFF2-40B4-BE49-F238E27FC236}">
              <a16:creationId xmlns:a16="http://schemas.microsoft.com/office/drawing/2014/main" xmlns="" id="{5BA43BAC-0063-43F4-B1A5-510C3E9AEE9F}"/>
            </a:ext>
          </a:extLst>
        </xdr:cNvPr>
        <xdr:cNvSpPr>
          <a:spLocks noChangeShapeType="1"/>
        </xdr:cNvSpPr>
      </xdr:nvSpPr>
      <xdr:spPr bwMode="auto">
        <a:xfrm>
          <a:off x="9677400" y="1758950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12700</xdr:colOff>
      <xdr:row>8</xdr:row>
      <xdr:rowOff>0</xdr:rowOff>
    </xdr:from>
    <xdr:to>
      <xdr:col>69</xdr:col>
      <xdr:colOff>12700</xdr:colOff>
      <xdr:row>8</xdr:row>
      <xdr:rowOff>38100</xdr:rowOff>
    </xdr:to>
    <xdr:sp macro="" textlink="">
      <xdr:nvSpPr>
        <xdr:cNvPr id="38" name="Line 132">
          <a:extLst>
            <a:ext uri="{FF2B5EF4-FFF2-40B4-BE49-F238E27FC236}">
              <a16:creationId xmlns:a16="http://schemas.microsoft.com/office/drawing/2014/main" xmlns="" id="{6EEF1841-AFBB-4EF2-87B0-E65CABA73C43}"/>
            </a:ext>
          </a:extLst>
        </xdr:cNvPr>
        <xdr:cNvSpPr>
          <a:spLocks noChangeShapeType="1"/>
        </xdr:cNvSpPr>
      </xdr:nvSpPr>
      <xdr:spPr bwMode="auto">
        <a:xfrm>
          <a:off x="9880600" y="1758950"/>
          <a:ext cx="0" cy="3810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70</xdr:col>
      <xdr:colOff>69850</xdr:colOff>
      <xdr:row>8</xdr:row>
      <xdr:rowOff>0</xdr:rowOff>
    </xdr:from>
    <xdr:to>
      <xdr:col>70</xdr:col>
      <xdr:colOff>69850</xdr:colOff>
      <xdr:row>8</xdr:row>
      <xdr:rowOff>31750</xdr:rowOff>
    </xdr:to>
    <xdr:sp macro="" textlink="">
      <xdr:nvSpPr>
        <xdr:cNvPr id="39" name="Line 133">
          <a:extLst>
            <a:ext uri="{FF2B5EF4-FFF2-40B4-BE49-F238E27FC236}">
              <a16:creationId xmlns:a16="http://schemas.microsoft.com/office/drawing/2014/main" xmlns="" id="{577E5029-B790-42B3-A2F8-2FC013140227}"/>
            </a:ext>
          </a:extLst>
        </xdr:cNvPr>
        <xdr:cNvSpPr>
          <a:spLocks noChangeShapeType="1"/>
        </xdr:cNvSpPr>
      </xdr:nvSpPr>
      <xdr:spPr bwMode="auto">
        <a:xfrm>
          <a:off x="10077450" y="1758950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107950</xdr:colOff>
      <xdr:row>8</xdr:row>
      <xdr:rowOff>0</xdr:rowOff>
    </xdr:from>
    <xdr:to>
      <xdr:col>69</xdr:col>
      <xdr:colOff>107950</xdr:colOff>
      <xdr:row>8</xdr:row>
      <xdr:rowOff>19050</xdr:rowOff>
    </xdr:to>
    <xdr:sp macro="" textlink="">
      <xdr:nvSpPr>
        <xdr:cNvPr id="40" name="Line 134">
          <a:extLst>
            <a:ext uri="{FF2B5EF4-FFF2-40B4-BE49-F238E27FC236}">
              <a16:creationId xmlns:a16="http://schemas.microsoft.com/office/drawing/2014/main" xmlns="" id="{7EED7518-06CB-4C8D-B8BA-B6937221DAED}"/>
            </a:ext>
          </a:extLst>
        </xdr:cNvPr>
        <xdr:cNvSpPr>
          <a:spLocks noChangeShapeType="1"/>
        </xdr:cNvSpPr>
      </xdr:nvSpPr>
      <xdr:spPr bwMode="auto">
        <a:xfrm>
          <a:off x="9975850" y="1758950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38100</xdr:rowOff>
    </xdr:from>
    <xdr:to>
      <xdr:col>27</xdr:col>
      <xdr:colOff>0</xdr:colOff>
      <xdr:row>15</xdr:row>
      <xdr:rowOff>209550</xdr:rowOff>
    </xdr:to>
    <xdr:sp macro="" textlink="">
      <xdr:nvSpPr>
        <xdr:cNvPr id="41" name="Text Box 82">
          <a:extLst>
            <a:ext uri="{FF2B5EF4-FFF2-40B4-BE49-F238E27FC236}">
              <a16:creationId xmlns:a16="http://schemas.microsoft.com/office/drawing/2014/main" xmlns="" id="{1F7D27F6-E118-4216-B63B-27A459EF84B3}"/>
            </a:ext>
          </a:extLst>
        </xdr:cNvPr>
        <xdr:cNvSpPr txBox="1">
          <a:spLocks noChangeArrowheads="1"/>
        </xdr:cNvSpPr>
      </xdr:nvSpPr>
      <xdr:spPr bwMode="auto">
        <a:xfrm>
          <a:off x="4032250" y="3397250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67</xdr:col>
      <xdr:colOff>88900</xdr:colOff>
      <xdr:row>14</xdr:row>
      <xdr:rowOff>0</xdr:rowOff>
    </xdr:from>
    <xdr:to>
      <xdr:col>67</xdr:col>
      <xdr:colOff>88900</xdr:colOff>
      <xdr:row>14</xdr:row>
      <xdr:rowOff>12700</xdr:rowOff>
    </xdr:to>
    <xdr:sp macro="" textlink="">
      <xdr:nvSpPr>
        <xdr:cNvPr id="48" name="Line 45">
          <a:extLst>
            <a:ext uri="{FF2B5EF4-FFF2-40B4-BE49-F238E27FC236}">
              <a16:creationId xmlns:a16="http://schemas.microsoft.com/office/drawing/2014/main" xmlns="" id="{D7123FC6-0B9A-4D7C-A6BD-449FE17337C7}"/>
            </a:ext>
          </a:extLst>
        </xdr:cNvPr>
        <xdr:cNvSpPr>
          <a:spLocks noChangeShapeType="1"/>
        </xdr:cNvSpPr>
      </xdr:nvSpPr>
      <xdr:spPr bwMode="auto">
        <a:xfrm>
          <a:off x="9677400" y="3130550"/>
          <a:ext cx="0" cy="1270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18</xdr:row>
      <xdr:rowOff>0</xdr:rowOff>
    </xdr:from>
    <xdr:to>
      <xdr:col>54</xdr:col>
      <xdr:colOff>107950</xdr:colOff>
      <xdr:row>18</xdr:row>
      <xdr:rowOff>0</xdr:rowOff>
    </xdr:to>
    <xdr:sp macro="" textlink="">
      <xdr:nvSpPr>
        <xdr:cNvPr id="55" name="Line 489">
          <a:extLst>
            <a:ext uri="{FF2B5EF4-FFF2-40B4-BE49-F238E27FC236}">
              <a16:creationId xmlns:a16="http://schemas.microsoft.com/office/drawing/2014/main" xmlns="" id="{F000DCBD-370C-4145-AC66-BACE791A6A1E}"/>
            </a:ext>
          </a:extLst>
        </xdr:cNvPr>
        <xdr:cNvSpPr>
          <a:spLocks noChangeShapeType="1"/>
        </xdr:cNvSpPr>
      </xdr:nvSpPr>
      <xdr:spPr bwMode="auto">
        <a:xfrm>
          <a:off x="7880350" y="54165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12</xdr:row>
      <xdr:rowOff>0</xdr:rowOff>
    </xdr:from>
    <xdr:to>
      <xdr:col>54</xdr:col>
      <xdr:colOff>107950</xdr:colOff>
      <xdr:row>12</xdr:row>
      <xdr:rowOff>0</xdr:rowOff>
    </xdr:to>
    <xdr:sp macro="" textlink="">
      <xdr:nvSpPr>
        <xdr:cNvPr id="56" name="Line 489">
          <a:extLst>
            <a:ext uri="{FF2B5EF4-FFF2-40B4-BE49-F238E27FC236}">
              <a16:creationId xmlns:a16="http://schemas.microsoft.com/office/drawing/2014/main" xmlns="" id="{11AFB424-E86A-413A-8B3B-A4B6467AF069}"/>
            </a:ext>
          </a:extLst>
        </xdr:cNvPr>
        <xdr:cNvSpPr>
          <a:spLocks noChangeShapeType="1"/>
        </xdr:cNvSpPr>
      </xdr:nvSpPr>
      <xdr:spPr bwMode="auto">
        <a:xfrm>
          <a:off x="1689100" y="26765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16</xdr:row>
      <xdr:rowOff>0</xdr:rowOff>
    </xdr:from>
    <xdr:to>
      <xdr:col>54</xdr:col>
      <xdr:colOff>107950</xdr:colOff>
      <xdr:row>16</xdr:row>
      <xdr:rowOff>0</xdr:rowOff>
    </xdr:to>
    <xdr:sp macro="" textlink="">
      <xdr:nvSpPr>
        <xdr:cNvPr id="57" name="Line 489">
          <a:extLst>
            <a:ext uri="{FF2B5EF4-FFF2-40B4-BE49-F238E27FC236}">
              <a16:creationId xmlns:a16="http://schemas.microsoft.com/office/drawing/2014/main" xmlns="" id="{63CF3F40-BF11-4F42-8402-4DFC4A401D5F}"/>
            </a:ext>
          </a:extLst>
        </xdr:cNvPr>
        <xdr:cNvSpPr>
          <a:spLocks noChangeShapeType="1"/>
        </xdr:cNvSpPr>
      </xdr:nvSpPr>
      <xdr:spPr bwMode="auto">
        <a:xfrm>
          <a:off x="1689100" y="35909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18</xdr:row>
      <xdr:rowOff>0</xdr:rowOff>
    </xdr:from>
    <xdr:to>
      <xdr:col>54</xdr:col>
      <xdr:colOff>107950</xdr:colOff>
      <xdr:row>18</xdr:row>
      <xdr:rowOff>0</xdr:rowOff>
    </xdr:to>
    <xdr:sp macro="" textlink="">
      <xdr:nvSpPr>
        <xdr:cNvPr id="58" name="Line 489">
          <a:extLst>
            <a:ext uri="{FF2B5EF4-FFF2-40B4-BE49-F238E27FC236}">
              <a16:creationId xmlns:a16="http://schemas.microsoft.com/office/drawing/2014/main" xmlns="" id="{1EBD4AC3-D144-46E3-B99C-B4CDEF2DB3F0}"/>
            </a:ext>
          </a:extLst>
        </xdr:cNvPr>
        <xdr:cNvSpPr>
          <a:spLocks noChangeShapeType="1"/>
        </xdr:cNvSpPr>
      </xdr:nvSpPr>
      <xdr:spPr bwMode="auto">
        <a:xfrm>
          <a:off x="1689100" y="40481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8</xdr:row>
      <xdr:rowOff>0</xdr:rowOff>
    </xdr:from>
    <xdr:to>
      <xdr:col>54</xdr:col>
      <xdr:colOff>107950</xdr:colOff>
      <xdr:row>8</xdr:row>
      <xdr:rowOff>0</xdr:rowOff>
    </xdr:to>
    <xdr:sp macro="" textlink="">
      <xdr:nvSpPr>
        <xdr:cNvPr id="59" name="Line 489">
          <a:extLst>
            <a:ext uri="{FF2B5EF4-FFF2-40B4-BE49-F238E27FC236}">
              <a16:creationId xmlns:a16="http://schemas.microsoft.com/office/drawing/2014/main" xmlns="" id="{4F8CB9E5-BEEB-47A4-BCA4-A3FD0A339059}"/>
            </a:ext>
          </a:extLst>
        </xdr:cNvPr>
        <xdr:cNvSpPr>
          <a:spLocks noChangeShapeType="1"/>
        </xdr:cNvSpPr>
      </xdr:nvSpPr>
      <xdr:spPr bwMode="auto">
        <a:xfrm>
          <a:off x="1689100" y="17621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6:E19"/>
  <sheetViews>
    <sheetView workbookViewId="0">
      <selection activeCell="F22" sqref="F22"/>
    </sheetView>
  </sheetViews>
  <sheetFormatPr defaultRowHeight="12.75" x14ac:dyDescent="0.2"/>
  <sheetData>
    <row r="16" spans="5:5" ht="23.25" x14ac:dyDescent="0.2">
      <c r="E16" s="67" t="s">
        <v>70</v>
      </c>
    </row>
    <row r="18" spans="5:5" ht="18" x14ac:dyDescent="0.25">
      <c r="E18" s="45" t="s">
        <v>71</v>
      </c>
    </row>
    <row r="19" spans="5:5" ht="18" x14ac:dyDescent="0.25">
      <c r="E19" s="45" t="s">
        <v>225</v>
      </c>
    </row>
  </sheetData>
  <phoneticPr fontId="18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8"/>
  <sheetViews>
    <sheetView zoomScale="190" zoomScaleNormal="190" workbookViewId="0">
      <selection activeCell="I84" sqref="I84"/>
    </sheetView>
  </sheetViews>
  <sheetFormatPr defaultRowHeight="12.75" x14ac:dyDescent="0.2"/>
  <cols>
    <col min="2" max="8" width="4.28515625" customWidth="1"/>
    <col min="9" max="9" width="4.140625" customWidth="1"/>
    <col min="10" max="10" width="3.7109375" customWidth="1"/>
    <col min="11" max="11" width="2.7109375" customWidth="1"/>
    <col min="12" max="12" width="20.5703125" customWidth="1"/>
    <col min="13" max="14" width="7.28515625" customWidth="1"/>
  </cols>
  <sheetData>
    <row r="1" spans="1:14" ht="15.75" x14ac:dyDescent="0.25">
      <c r="N1" s="46"/>
    </row>
    <row r="2" spans="1:14" ht="18" x14ac:dyDescent="0.25">
      <c r="A2" s="202" t="s">
        <v>226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</row>
    <row r="3" spans="1:14" ht="18" x14ac:dyDescent="0.25">
      <c r="H3" s="27" t="s">
        <v>38</v>
      </c>
    </row>
    <row r="5" spans="1:14" x14ac:dyDescent="0.2">
      <c r="C5" s="30"/>
    </row>
    <row r="6" spans="1:14" ht="18" x14ac:dyDescent="0.25">
      <c r="A6" s="1"/>
    </row>
    <row r="7" spans="1:14" ht="15.75" x14ac:dyDescent="0.25">
      <c r="B7" s="31" t="s">
        <v>15</v>
      </c>
    </row>
    <row r="11" spans="1:14" x14ac:dyDescent="0.2">
      <c r="B11" s="84"/>
    </row>
    <row r="12" spans="1:14" x14ac:dyDescent="0.2">
      <c r="B12" s="84"/>
    </row>
    <row r="16" spans="1:14" x14ac:dyDescent="0.2">
      <c r="B16" s="84"/>
    </row>
    <row r="17" spans="2:3" x14ac:dyDescent="0.2">
      <c r="B17" s="84"/>
    </row>
    <row r="21" spans="2:3" ht="15" x14ac:dyDescent="0.2">
      <c r="C21" s="2"/>
    </row>
    <row r="22" spans="2:3" ht="15" x14ac:dyDescent="0.2">
      <c r="C22" s="2"/>
    </row>
    <row r="23" spans="2:3" ht="15" x14ac:dyDescent="0.2">
      <c r="C23" s="2"/>
    </row>
    <row r="33" spans="2:2" ht="15.75" x14ac:dyDescent="0.25">
      <c r="B33" s="31" t="s">
        <v>16</v>
      </c>
    </row>
    <row r="59" spans="2:2" ht="15.75" x14ac:dyDescent="0.25">
      <c r="B59" s="31" t="s">
        <v>232</v>
      </c>
    </row>
    <row r="85" spans="2:2" ht="15.75" x14ac:dyDescent="0.25">
      <c r="B85" s="31" t="s">
        <v>233</v>
      </c>
    </row>
    <row r="108" spans="2:2" ht="15.75" x14ac:dyDescent="0.25">
      <c r="B108" s="31"/>
    </row>
  </sheetData>
  <mergeCells count="1">
    <mergeCell ref="A2:L2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8"/>
  <sheetViews>
    <sheetView view="pageBreakPreview" topLeftCell="A17" zoomScale="60" zoomScaleNormal="205" workbookViewId="0">
      <selection activeCell="P150" sqref="P150"/>
    </sheetView>
  </sheetViews>
  <sheetFormatPr defaultRowHeight="12.75" x14ac:dyDescent="0.2"/>
  <cols>
    <col min="4" max="4" width="3.85546875" customWidth="1"/>
    <col min="5" max="5" width="3.42578125" customWidth="1"/>
    <col min="6" max="6" width="12.5703125" style="103" customWidth="1"/>
    <col min="7" max="7" width="2.28515625" customWidth="1"/>
    <col min="8" max="8" width="6.28515625" bestFit="1" customWidth="1"/>
    <col min="9" max="9" width="2.7109375" customWidth="1"/>
    <col min="10" max="11" width="2.140625" customWidth="1"/>
    <col min="12" max="12" width="8.85546875" style="11" customWidth="1"/>
    <col min="13" max="13" width="3.28515625" style="12" customWidth="1"/>
  </cols>
  <sheetData>
    <row r="1" spans="1:13" ht="18" x14ac:dyDescent="0.25">
      <c r="A1" s="202" t="s">
        <v>226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</row>
    <row r="2" spans="1:13" s="2" customFormat="1" ht="15.75" x14ac:dyDescent="0.25">
      <c r="A2" s="216" t="s">
        <v>94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</row>
    <row r="3" spans="1:13" ht="3" customHeight="1" x14ac:dyDescent="0.2"/>
    <row r="4" spans="1:13" s="14" customFormat="1" ht="12.75" customHeight="1" x14ac:dyDescent="0.2">
      <c r="A4" s="14" t="s">
        <v>39</v>
      </c>
      <c r="F4" s="104"/>
      <c r="M4" s="105"/>
    </row>
    <row r="5" spans="1:13" s="14" customFormat="1" ht="12.75" customHeight="1" x14ac:dyDescent="0.2">
      <c r="A5" s="14" t="s">
        <v>82</v>
      </c>
      <c r="F5" s="104"/>
      <c r="M5" s="105"/>
    </row>
    <row r="6" spans="1:13" s="14" customFormat="1" ht="11.25" x14ac:dyDescent="0.2">
      <c r="A6" s="14" t="s">
        <v>122</v>
      </c>
      <c r="F6" s="104"/>
      <c r="M6" s="105"/>
    </row>
    <row r="7" spans="1:13" s="14" customFormat="1" ht="11.25" x14ac:dyDescent="0.2">
      <c r="A7" s="14" t="s">
        <v>123</v>
      </c>
      <c r="F7" s="104"/>
      <c r="M7" s="105"/>
    </row>
    <row r="8" spans="1:13" ht="11.25" customHeight="1" x14ac:dyDescent="0.2">
      <c r="A8" s="14" t="s">
        <v>124</v>
      </c>
      <c r="L8"/>
    </row>
    <row r="9" spans="1:13" s="14" customFormat="1" ht="11.25" x14ac:dyDescent="0.2">
      <c r="A9" s="14" t="s">
        <v>125</v>
      </c>
      <c r="F9" s="104"/>
      <c r="M9" s="105"/>
    </row>
    <row r="10" spans="1:13" s="14" customFormat="1" ht="11.25" x14ac:dyDescent="0.2">
      <c r="A10" s="14" t="s">
        <v>126</v>
      </c>
      <c r="F10" s="104"/>
      <c r="M10" s="105"/>
    </row>
    <row r="11" spans="1:13" s="14" customFormat="1" ht="11.25" x14ac:dyDescent="0.2">
      <c r="A11" s="50" t="s">
        <v>85</v>
      </c>
      <c r="F11" s="104"/>
      <c r="M11" s="105"/>
    </row>
    <row r="12" spans="1:13" s="14" customFormat="1" ht="12.75" customHeight="1" x14ac:dyDescent="0.2">
      <c r="A12" s="14" t="s">
        <v>11</v>
      </c>
      <c r="C12" s="14" t="s">
        <v>12</v>
      </c>
      <c r="E12" s="14" t="s">
        <v>81</v>
      </c>
      <c r="F12" s="104"/>
      <c r="H12" s="14" t="s">
        <v>45</v>
      </c>
      <c r="L12" s="32"/>
      <c r="M12" s="105"/>
    </row>
    <row r="13" spans="1:13" s="14" customFormat="1" ht="11.25" x14ac:dyDescent="0.2">
      <c r="B13" s="14" t="s">
        <v>13</v>
      </c>
      <c r="F13" s="104"/>
      <c r="L13" s="32"/>
      <c r="M13" s="105"/>
    </row>
    <row r="14" spans="1:13" s="14" customFormat="1" ht="11.25" x14ac:dyDescent="0.2">
      <c r="B14" s="28" t="s">
        <v>3</v>
      </c>
      <c r="D14" s="29" t="s">
        <v>6</v>
      </c>
      <c r="E14" s="215" t="s">
        <v>46</v>
      </c>
      <c r="F14" s="104"/>
      <c r="L14" s="32"/>
      <c r="M14" s="105"/>
    </row>
    <row r="15" spans="1:13" s="14" customFormat="1" ht="11.25" x14ac:dyDescent="0.2">
      <c r="B15" s="16" t="s">
        <v>4</v>
      </c>
      <c r="D15" s="14" t="s">
        <v>7</v>
      </c>
      <c r="E15" s="215"/>
      <c r="F15" s="104"/>
      <c r="L15" s="32"/>
      <c r="M15" s="105"/>
    </row>
    <row r="16" spans="1:13" s="14" customFormat="1" ht="3" customHeight="1" x14ac:dyDescent="0.2">
      <c r="F16" s="104"/>
      <c r="L16" s="32"/>
      <c r="M16" s="105"/>
    </row>
    <row r="17" spans="1:13" s="14" customFormat="1" ht="11.25" x14ac:dyDescent="0.2">
      <c r="A17" s="16" t="s">
        <v>8</v>
      </c>
      <c r="B17" s="16" t="s">
        <v>5</v>
      </c>
      <c r="C17" s="16" t="s">
        <v>6</v>
      </c>
      <c r="F17" s="104"/>
      <c r="L17" s="32"/>
      <c r="M17" s="105"/>
    </row>
    <row r="18" spans="1:13" s="109" customFormat="1" ht="10.5" x14ac:dyDescent="0.2">
      <c r="A18" s="203" t="s">
        <v>103</v>
      </c>
      <c r="B18" s="106">
        <v>38</v>
      </c>
      <c r="C18" s="106">
        <v>58</v>
      </c>
      <c r="D18" s="106"/>
      <c r="E18" s="107" t="s">
        <v>86</v>
      </c>
      <c r="F18" s="108">
        <f>3+((B18+10)/11.11)-(C18/13.89+1)</f>
        <v>2.1447660964800583</v>
      </c>
      <c r="G18" s="106"/>
      <c r="H18" s="107" t="s">
        <v>87</v>
      </c>
      <c r="I18" s="107">
        <f t="shared" ref="I18:I21" si="0">CEILING(F18,1)</f>
        <v>3</v>
      </c>
      <c r="J18" s="107" t="s">
        <v>2</v>
      </c>
      <c r="K18" s="107"/>
      <c r="L18" s="204" t="s">
        <v>88</v>
      </c>
      <c r="M18" s="205">
        <f>MAX(I18:I21)</f>
        <v>4</v>
      </c>
    </row>
    <row r="19" spans="1:13" s="109" customFormat="1" ht="10.5" x14ac:dyDescent="0.2">
      <c r="A19" s="203"/>
      <c r="B19" s="106">
        <v>28</v>
      </c>
      <c r="C19" s="106">
        <v>40</v>
      </c>
      <c r="D19" s="106"/>
      <c r="E19" s="107" t="s">
        <v>86</v>
      </c>
      <c r="F19" s="108">
        <f>3+((B19+10)/13.89)-(C19/13.89+1)</f>
        <v>1.8560115190784736</v>
      </c>
      <c r="G19" s="106"/>
      <c r="H19" s="107" t="s">
        <v>87</v>
      </c>
      <c r="I19" s="107">
        <f t="shared" si="0"/>
        <v>2</v>
      </c>
      <c r="J19" s="107" t="s">
        <v>2</v>
      </c>
      <c r="K19" s="107"/>
      <c r="L19" s="204"/>
      <c r="M19" s="205"/>
    </row>
    <row r="20" spans="1:13" s="109" customFormat="1" ht="10.5" x14ac:dyDescent="0.2">
      <c r="A20" s="203"/>
      <c r="B20" s="106">
        <v>28</v>
      </c>
      <c r="C20" s="106">
        <v>36</v>
      </c>
      <c r="D20" s="106"/>
      <c r="E20" s="107" t="s">
        <v>86</v>
      </c>
      <c r="F20" s="108">
        <f>3+((B20+10)/13.89)-(C20/13.89+1)</f>
        <v>2.1439884809215264</v>
      </c>
      <c r="G20" s="106"/>
      <c r="H20" s="107" t="s">
        <v>87</v>
      </c>
      <c r="I20" s="107">
        <f t="shared" si="0"/>
        <v>3</v>
      </c>
      <c r="J20" s="107" t="s">
        <v>2</v>
      </c>
      <c r="K20" s="107"/>
      <c r="L20" s="204"/>
      <c r="M20" s="205"/>
    </row>
    <row r="21" spans="1:13" s="109" customFormat="1" ht="10.5" x14ac:dyDescent="0.2">
      <c r="A21" s="203"/>
      <c r="B21" s="106">
        <v>29</v>
      </c>
      <c r="C21" s="106">
        <v>34</v>
      </c>
      <c r="D21" s="106"/>
      <c r="E21" s="107" t="s">
        <v>86</v>
      </c>
      <c r="F21" s="108">
        <f>3+((B21+10)/11.11)-(C21/13.89+1)</f>
        <v>3.0625468594375636</v>
      </c>
      <c r="G21" s="106"/>
      <c r="H21" s="107" t="s">
        <v>87</v>
      </c>
      <c r="I21" s="107">
        <f t="shared" si="0"/>
        <v>4</v>
      </c>
      <c r="J21" s="107" t="s">
        <v>2</v>
      </c>
      <c r="K21" s="107"/>
      <c r="L21" s="204"/>
      <c r="M21" s="205"/>
    </row>
    <row r="22" spans="1:13" s="109" customFormat="1" ht="10.5" x14ac:dyDescent="0.2">
      <c r="A22" s="206" t="s">
        <v>127</v>
      </c>
      <c r="B22" s="106">
        <v>36</v>
      </c>
      <c r="C22" s="106">
        <v>28</v>
      </c>
      <c r="D22" s="106"/>
      <c r="E22" s="107" t="s">
        <v>86</v>
      </c>
      <c r="F22" s="108">
        <f>3+((B22+10)/11.11)-(C22/13.89+1)</f>
        <v>4.1245753085027728</v>
      </c>
      <c r="G22" s="106"/>
      <c r="H22" s="107" t="s">
        <v>87</v>
      </c>
      <c r="I22" s="107">
        <f t="shared" ref="I22:I26" si="1">CEILING(F22,1)</f>
        <v>5</v>
      </c>
      <c r="J22" s="107" t="s">
        <v>2</v>
      </c>
      <c r="K22" s="107"/>
      <c r="L22" s="209" t="s">
        <v>88</v>
      </c>
      <c r="M22" s="212">
        <f>MAX(I22:I26)</f>
        <v>5</v>
      </c>
    </row>
    <row r="23" spans="1:13" s="109" customFormat="1" ht="10.5" x14ac:dyDescent="0.2">
      <c r="A23" s="207"/>
      <c r="B23" s="106">
        <v>37</v>
      </c>
      <c r="C23" s="106">
        <v>28</v>
      </c>
      <c r="D23" s="106"/>
      <c r="E23" s="107" t="s">
        <v>86</v>
      </c>
      <c r="F23" s="108">
        <f>3+((B23+10)/11.11)-(C23/13.89+1)</f>
        <v>4.2145843094028628</v>
      </c>
      <c r="G23" s="106"/>
      <c r="H23" s="107" t="s">
        <v>87</v>
      </c>
      <c r="I23" s="107">
        <f t="shared" si="1"/>
        <v>5</v>
      </c>
      <c r="J23" s="107" t="s">
        <v>2</v>
      </c>
      <c r="K23" s="107"/>
      <c r="L23" s="210"/>
      <c r="M23" s="213"/>
    </row>
    <row r="24" spans="1:13" s="109" customFormat="1" ht="10.5" x14ac:dyDescent="0.2">
      <c r="A24" s="207"/>
      <c r="B24" s="106">
        <v>40</v>
      </c>
      <c r="C24" s="106">
        <v>38</v>
      </c>
      <c r="D24" s="106"/>
      <c r="E24" s="107" t="s">
        <v>86</v>
      </c>
      <c r="F24" s="108">
        <f t="shared" ref="F24:F35" si="2">3+((B24+10)/13.89)-(C24/13.89+1)</f>
        <v>2.8639308855291574</v>
      </c>
      <c r="G24" s="106"/>
      <c r="H24" s="107" t="s">
        <v>87</v>
      </c>
      <c r="I24" s="107">
        <f t="shared" si="1"/>
        <v>3</v>
      </c>
      <c r="J24" s="107" t="s">
        <v>2</v>
      </c>
      <c r="K24" s="107"/>
      <c r="L24" s="210"/>
      <c r="M24" s="213"/>
    </row>
    <row r="25" spans="1:13" s="109" customFormat="1" ht="10.5" x14ac:dyDescent="0.2">
      <c r="A25" s="207"/>
      <c r="B25" s="106">
        <v>49</v>
      </c>
      <c r="C25" s="106">
        <v>45</v>
      </c>
      <c r="D25" s="106"/>
      <c r="E25" s="107" t="s">
        <v>86</v>
      </c>
      <c r="F25" s="108">
        <f t="shared" si="2"/>
        <v>3.0079193664506834</v>
      </c>
      <c r="G25" s="106"/>
      <c r="H25" s="107" t="s">
        <v>87</v>
      </c>
      <c r="I25" s="107">
        <f t="shared" si="1"/>
        <v>4</v>
      </c>
      <c r="J25" s="107" t="s">
        <v>2</v>
      </c>
      <c r="K25" s="107"/>
      <c r="L25" s="210"/>
      <c r="M25" s="213"/>
    </row>
    <row r="26" spans="1:13" s="109" customFormat="1" ht="10.5" x14ac:dyDescent="0.2">
      <c r="A26" s="208"/>
      <c r="B26" s="106">
        <v>49</v>
      </c>
      <c r="C26" s="106">
        <v>49</v>
      </c>
      <c r="D26" s="106"/>
      <c r="E26" s="107" t="s">
        <v>86</v>
      </c>
      <c r="F26" s="108">
        <f t="shared" si="2"/>
        <v>2.7199424046076306</v>
      </c>
      <c r="G26" s="106"/>
      <c r="H26" s="107" t="s">
        <v>87</v>
      </c>
      <c r="I26" s="107">
        <f t="shared" si="1"/>
        <v>3</v>
      </c>
      <c r="J26" s="107" t="s">
        <v>2</v>
      </c>
      <c r="K26" s="107"/>
      <c r="L26" s="211"/>
      <c r="M26" s="214"/>
    </row>
    <row r="27" spans="1:13" s="109" customFormat="1" ht="10.5" x14ac:dyDescent="0.2">
      <c r="A27" s="206" t="s">
        <v>128</v>
      </c>
      <c r="B27" s="106">
        <v>38</v>
      </c>
      <c r="C27" s="106">
        <v>24</v>
      </c>
      <c r="D27" s="106"/>
      <c r="E27" s="107" t="s">
        <v>86</v>
      </c>
      <c r="F27" s="108">
        <f>3+((B27+10)/13.89)-(C27/13.89+1)</f>
        <v>3.7278617710583153</v>
      </c>
      <c r="G27" s="106"/>
      <c r="H27" s="107" t="s">
        <v>87</v>
      </c>
      <c r="I27" s="107">
        <f>CEILING(F27,1)</f>
        <v>4</v>
      </c>
      <c r="J27" s="107" t="s">
        <v>2</v>
      </c>
      <c r="K27" s="107"/>
      <c r="L27" s="209" t="s">
        <v>88</v>
      </c>
      <c r="M27" s="212">
        <f>MAX(I27:I32)</f>
        <v>5</v>
      </c>
    </row>
    <row r="28" spans="1:13" s="109" customFormat="1" ht="10.5" x14ac:dyDescent="0.2">
      <c r="A28" s="207"/>
      <c r="B28" s="106">
        <v>38</v>
      </c>
      <c r="C28" s="106">
        <v>27</v>
      </c>
      <c r="D28" s="106"/>
      <c r="E28" s="107" t="s">
        <v>86</v>
      </c>
      <c r="F28" s="108">
        <f>3+((B28+10)/13.89)-(C28/13.89+1)</f>
        <v>3.5118790496760259</v>
      </c>
      <c r="G28" s="106"/>
      <c r="H28" s="107" t="s">
        <v>87</v>
      </c>
      <c r="I28" s="107">
        <f>CEILING(F28,1)</f>
        <v>4</v>
      </c>
      <c r="J28" s="107" t="s">
        <v>2</v>
      </c>
      <c r="K28" s="107"/>
      <c r="L28" s="210"/>
      <c r="M28" s="213"/>
    </row>
    <row r="29" spans="1:13" s="109" customFormat="1" ht="10.5" x14ac:dyDescent="0.2">
      <c r="A29" s="207"/>
      <c r="B29" s="106">
        <v>49</v>
      </c>
      <c r="C29" s="106">
        <v>46</v>
      </c>
      <c r="D29" s="106"/>
      <c r="E29" s="107" t="s">
        <v>86</v>
      </c>
      <c r="F29" s="108">
        <f>3+((B29+10)/11.11)-(C29/13.89+1)</f>
        <v>3.9987959919102067</v>
      </c>
      <c r="G29" s="106"/>
      <c r="H29" s="107" t="s">
        <v>87</v>
      </c>
      <c r="I29" s="107">
        <f>CEILING(F29,1)</f>
        <v>4</v>
      </c>
      <c r="J29" s="107" t="s">
        <v>2</v>
      </c>
      <c r="K29" s="107"/>
      <c r="L29" s="210"/>
      <c r="M29" s="213"/>
    </row>
    <row r="30" spans="1:13" s="109" customFormat="1" ht="10.5" x14ac:dyDescent="0.2">
      <c r="A30" s="207"/>
      <c r="B30" s="106">
        <v>45</v>
      </c>
      <c r="C30" s="106">
        <v>27</v>
      </c>
      <c r="D30" s="106"/>
      <c r="E30" s="107" t="s">
        <v>86</v>
      </c>
      <c r="F30" s="108">
        <f>3+((B30+10)/13.89)-(C30/13.89+1)</f>
        <v>4.0158387329013685</v>
      </c>
      <c r="G30" s="106"/>
      <c r="H30" s="107" t="s">
        <v>87</v>
      </c>
      <c r="I30" s="107">
        <f>CEILING(F30,1)</f>
        <v>5</v>
      </c>
      <c r="J30" s="107" t="s">
        <v>2</v>
      </c>
      <c r="K30" s="107"/>
      <c r="L30" s="210"/>
      <c r="M30" s="213"/>
    </row>
    <row r="31" spans="1:13" s="109" customFormat="1" ht="10.5" x14ac:dyDescent="0.2">
      <c r="A31" s="207"/>
      <c r="B31" s="106">
        <v>52</v>
      </c>
      <c r="C31" s="106">
        <v>33</v>
      </c>
      <c r="D31" s="106"/>
      <c r="E31" s="107" t="s">
        <v>86</v>
      </c>
      <c r="F31" s="108">
        <f t="shared" ref="F31" si="3">3+((B31+10)/13.89)-(C31/13.89+1)</f>
        <v>4.087832973362131</v>
      </c>
      <c r="G31" s="106"/>
      <c r="H31" s="107" t="s">
        <v>87</v>
      </c>
      <c r="I31" s="107">
        <f>CEILING(F31,1)</f>
        <v>5</v>
      </c>
      <c r="J31" s="107" t="s">
        <v>2</v>
      </c>
      <c r="K31" s="107"/>
      <c r="L31" s="210"/>
      <c r="M31" s="213"/>
    </row>
    <row r="32" spans="1:13" s="109" customFormat="1" ht="10.5" x14ac:dyDescent="0.2">
      <c r="A32" s="208"/>
      <c r="B32" s="106">
        <v>57</v>
      </c>
      <c r="C32" s="106">
        <v>39</v>
      </c>
      <c r="D32" s="106"/>
      <c r="E32" s="107" t="s">
        <v>86</v>
      </c>
      <c r="F32" s="108">
        <f>3+((B32+10)/13.89)-(C32/13.89+1)</f>
        <v>4.0158387329013676</v>
      </c>
      <c r="G32" s="106"/>
      <c r="H32" s="107" t="s">
        <v>87</v>
      </c>
      <c r="I32" s="107">
        <f t="shared" ref="I32" si="4">CEILING(F32,1)</f>
        <v>5</v>
      </c>
      <c r="J32" s="107" t="s">
        <v>2</v>
      </c>
      <c r="K32" s="107"/>
      <c r="L32" s="211"/>
      <c r="M32" s="214"/>
    </row>
    <row r="33" spans="1:13" s="109" customFormat="1" ht="10.5" x14ac:dyDescent="0.2">
      <c r="A33" s="203" t="s">
        <v>129</v>
      </c>
      <c r="B33" s="106">
        <v>32</v>
      </c>
      <c r="C33" s="106">
        <v>23</v>
      </c>
      <c r="D33" s="106"/>
      <c r="E33" s="107" t="s">
        <v>86</v>
      </c>
      <c r="F33" s="108">
        <f>3+((B33+10)/13.89)-(C33/13.89+1)</f>
        <v>3.3678905687544995</v>
      </c>
      <c r="G33" s="106"/>
      <c r="H33" s="107" t="s">
        <v>87</v>
      </c>
      <c r="I33" s="107">
        <f t="shared" ref="I33:I37" si="5">CEILING(F33,1)</f>
        <v>4</v>
      </c>
      <c r="J33" s="107" t="s">
        <v>2</v>
      </c>
      <c r="K33" s="107"/>
      <c r="L33" s="204" t="s">
        <v>88</v>
      </c>
      <c r="M33" s="205">
        <f>MAX(I33:I37)</f>
        <v>4</v>
      </c>
    </row>
    <row r="34" spans="1:13" s="109" customFormat="1" ht="10.5" x14ac:dyDescent="0.2">
      <c r="A34" s="203"/>
      <c r="B34" s="106">
        <v>29</v>
      </c>
      <c r="C34" s="106">
        <v>28</v>
      </c>
      <c r="D34" s="106"/>
      <c r="E34" s="107" t="s">
        <v>86</v>
      </c>
      <c r="F34" s="108">
        <f t="shared" si="2"/>
        <v>2.7919366450683949</v>
      </c>
      <c r="G34" s="106"/>
      <c r="H34" s="107" t="s">
        <v>87</v>
      </c>
      <c r="I34" s="107">
        <f t="shared" si="5"/>
        <v>3</v>
      </c>
      <c r="J34" s="107" t="s">
        <v>2</v>
      </c>
      <c r="K34" s="107"/>
      <c r="L34" s="204"/>
      <c r="M34" s="205"/>
    </row>
    <row r="35" spans="1:13" s="109" customFormat="1" ht="10.5" x14ac:dyDescent="0.2">
      <c r="A35" s="203"/>
      <c r="B35" s="106">
        <v>30</v>
      </c>
      <c r="C35" s="106">
        <v>27</v>
      </c>
      <c r="D35" s="106"/>
      <c r="E35" s="107" t="s">
        <v>86</v>
      </c>
      <c r="F35" s="108">
        <f t="shared" si="2"/>
        <v>2.9359251259899213</v>
      </c>
      <c r="G35" s="106"/>
      <c r="H35" s="107" t="s">
        <v>87</v>
      </c>
      <c r="I35" s="107">
        <f t="shared" si="5"/>
        <v>3</v>
      </c>
      <c r="J35" s="107" t="s">
        <v>2</v>
      </c>
      <c r="K35" s="107"/>
      <c r="L35" s="204"/>
      <c r="M35" s="205"/>
    </row>
    <row r="36" spans="1:13" s="109" customFormat="1" ht="10.5" x14ac:dyDescent="0.2">
      <c r="A36" s="203"/>
      <c r="B36" s="106">
        <v>27</v>
      </c>
      <c r="C36" s="106">
        <v>31</v>
      </c>
      <c r="D36" s="106"/>
      <c r="E36" s="107" t="s">
        <v>86</v>
      </c>
      <c r="F36" s="108">
        <f>3+((B36+10)/11.11)-(C36/13.89+1)</f>
        <v>3.0985115790196729</v>
      </c>
      <c r="G36" s="106"/>
      <c r="H36" s="107" t="s">
        <v>87</v>
      </c>
      <c r="I36" s="107">
        <f t="shared" si="5"/>
        <v>4</v>
      </c>
      <c r="J36" s="107" t="s">
        <v>2</v>
      </c>
      <c r="K36" s="107"/>
      <c r="L36" s="204"/>
      <c r="M36" s="205"/>
    </row>
    <row r="37" spans="1:13" s="109" customFormat="1" ht="10.5" x14ac:dyDescent="0.2">
      <c r="A37" s="203"/>
      <c r="B37" s="106">
        <v>29</v>
      </c>
      <c r="C37" s="106">
        <v>31</v>
      </c>
      <c r="D37" s="106"/>
      <c r="E37" s="107" t="s">
        <v>86</v>
      </c>
      <c r="F37" s="108">
        <f>3+((B37+10)/11.11)-(C37/13.89+1)</f>
        <v>3.2785295808198529</v>
      </c>
      <c r="G37" s="106"/>
      <c r="H37" s="107" t="s">
        <v>87</v>
      </c>
      <c r="I37" s="107">
        <f t="shared" si="5"/>
        <v>4</v>
      </c>
      <c r="J37" s="107" t="s">
        <v>2</v>
      </c>
      <c r="K37" s="107"/>
      <c r="L37" s="204"/>
      <c r="M37" s="205"/>
    </row>
    <row r="38" spans="1:13" s="109" customFormat="1" ht="10.5" x14ac:dyDescent="0.2">
      <c r="A38" s="107" t="s">
        <v>130</v>
      </c>
      <c r="B38" s="106">
        <v>6</v>
      </c>
      <c r="C38" s="106">
        <v>0</v>
      </c>
      <c r="D38" s="106"/>
      <c r="E38" s="107" t="s">
        <v>86</v>
      </c>
      <c r="F38" s="110">
        <f>3+(B38+10)/11.11-0</f>
        <v>4.4401440144014401</v>
      </c>
      <c r="G38" s="106"/>
      <c r="H38" s="107" t="s">
        <v>87</v>
      </c>
      <c r="I38" s="107">
        <f t="shared" ref="I38:I45" si="6">CEILING(F38,1)</f>
        <v>5</v>
      </c>
      <c r="J38" s="107" t="s">
        <v>2</v>
      </c>
      <c r="K38" s="106"/>
      <c r="L38" s="204" t="s">
        <v>88</v>
      </c>
      <c r="M38" s="205">
        <f>MAX(I38:I39)</f>
        <v>5</v>
      </c>
    </row>
    <row r="39" spans="1:13" s="109" customFormat="1" ht="10.5" x14ac:dyDescent="0.2">
      <c r="A39" s="107" t="s">
        <v>131</v>
      </c>
      <c r="B39" s="106">
        <v>9.5</v>
      </c>
      <c r="C39" s="106">
        <v>0</v>
      </c>
      <c r="D39" s="106"/>
      <c r="E39" s="107" t="s">
        <v>86</v>
      </c>
      <c r="F39" s="110">
        <f>3+(B39+10)/11.11-0</f>
        <v>4.7551755175517556</v>
      </c>
      <c r="G39" s="106"/>
      <c r="H39" s="107" t="s">
        <v>87</v>
      </c>
      <c r="I39" s="107">
        <f t="shared" si="6"/>
        <v>5</v>
      </c>
      <c r="J39" s="107" t="s">
        <v>2</v>
      </c>
      <c r="K39" s="106"/>
      <c r="L39" s="204"/>
      <c r="M39" s="205"/>
    </row>
    <row r="40" spans="1:13" s="109" customFormat="1" ht="10.5" x14ac:dyDescent="0.2">
      <c r="A40" s="107" t="s">
        <v>132</v>
      </c>
      <c r="B40" s="106">
        <v>60.5</v>
      </c>
      <c r="C40" s="106">
        <v>0</v>
      </c>
      <c r="D40" s="106"/>
      <c r="E40" s="107" t="s">
        <v>86</v>
      </c>
      <c r="F40" s="110">
        <f>3+(B40+10)/13.89-0</f>
        <v>8.0755939524837999</v>
      </c>
      <c r="G40" s="106"/>
      <c r="H40" s="107" t="s">
        <v>87</v>
      </c>
      <c r="I40" s="107">
        <f t="shared" si="6"/>
        <v>9</v>
      </c>
      <c r="J40" s="107" t="s">
        <v>2</v>
      </c>
      <c r="K40" s="106"/>
      <c r="L40" s="204" t="s">
        <v>88</v>
      </c>
      <c r="M40" s="205">
        <f>MAX(I40:I41)</f>
        <v>9</v>
      </c>
    </row>
    <row r="41" spans="1:13" s="109" customFormat="1" ht="10.5" x14ac:dyDescent="0.2">
      <c r="A41" s="107" t="s">
        <v>133</v>
      </c>
      <c r="B41" s="106">
        <v>56</v>
      </c>
      <c r="C41" s="106">
        <v>0</v>
      </c>
      <c r="D41" s="106"/>
      <c r="E41" s="107" t="s">
        <v>86</v>
      </c>
      <c r="F41" s="110">
        <f>3+(B41+10)/13.89-0</f>
        <v>7.7516198704103667</v>
      </c>
      <c r="G41" s="106"/>
      <c r="H41" s="107" t="s">
        <v>87</v>
      </c>
      <c r="I41" s="107">
        <f t="shared" si="6"/>
        <v>8</v>
      </c>
      <c r="J41" s="107" t="s">
        <v>2</v>
      </c>
      <c r="K41" s="106"/>
      <c r="L41" s="204"/>
      <c r="M41" s="205"/>
    </row>
    <row r="42" spans="1:13" s="109" customFormat="1" ht="10.5" x14ac:dyDescent="0.2">
      <c r="A42" s="107" t="s">
        <v>137</v>
      </c>
      <c r="B42" s="106">
        <v>7.5</v>
      </c>
      <c r="C42" s="106">
        <v>2</v>
      </c>
      <c r="D42" s="106"/>
      <c r="E42" s="107" t="s">
        <v>86</v>
      </c>
      <c r="F42" s="110">
        <f>B42/1.4-(C42/13.89 + 1)</f>
        <v>4.2131543762213308</v>
      </c>
      <c r="G42" s="106"/>
      <c r="H42" s="107" t="s">
        <v>87</v>
      </c>
      <c r="I42" s="107">
        <f t="shared" si="6"/>
        <v>5</v>
      </c>
      <c r="J42" s="107" t="s">
        <v>2</v>
      </c>
      <c r="K42" s="106"/>
      <c r="L42" s="204" t="s">
        <v>88</v>
      </c>
      <c r="M42" s="205">
        <f>MAX(I42:I43)</f>
        <v>5</v>
      </c>
    </row>
    <row r="43" spans="1:13" s="109" customFormat="1" ht="10.5" x14ac:dyDescent="0.2">
      <c r="A43" s="107" t="s">
        <v>136</v>
      </c>
      <c r="B43" s="106">
        <v>8</v>
      </c>
      <c r="C43" s="106">
        <v>6.5</v>
      </c>
      <c r="D43" s="106"/>
      <c r="E43" s="107" t="s">
        <v>86</v>
      </c>
      <c r="F43" s="110">
        <f>B43/2.8-(C43/13.89 + 1)</f>
        <v>1.3891802941478968</v>
      </c>
      <c r="G43" s="106"/>
      <c r="H43" s="107" t="s">
        <v>87</v>
      </c>
      <c r="I43" s="107">
        <f t="shared" si="6"/>
        <v>2</v>
      </c>
      <c r="J43" s="107" t="s">
        <v>2</v>
      </c>
      <c r="K43" s="106"/>
      <c r="L43" s="204"/>
      <c r="M43" s="205"/>
    </row>
    <row r="44" spans="1:13" s="109" customFormat="1" ht="10.5" x14ac:dyDescent="0.2">
      <c r="A44" s="107" t="s">
        <v>134</v>
      </c>
      <c r="B44" s="106">
        <v>7</v>
      </c>
      <c r="C44" s="106">
        <v>56.5</v>
      </c>
      <c r="D44" s="106"/>
      <c r="E44" s="107" t="s">
        <v>86</v>
      </c>
      <c r="F44" s="110">
        <f>B44/1.4-(C44/13.89 + 1)</f>
        <v>-6.7674586033117379E-2</v>
      </c>
      <c r="G44" s="106"/>
      <c r="H44" s="107" t="s">
        <v>87</v>
      </c>
      <c r="I44" s="107">
        <f t="shared" si="6"/>
        <v>0</v>
      </c>
      <c r="J44" s="107" t="s">
        <v>2</v>
      </c>
      <c r="K44" s="106"/>
      <c r="L44" s="204" t="s">
        <v>88</v>
      </c>
      <c r="M44" s="205">
        <f>MAX(I44:I45)</f>
        <v>0</v>
      </c>
    </row>
    <row r="45" spans="1:13" s="109" customFormat="1" ht="10.5" x14ac:dyDescent="0.2">
      <c r="A45" s="107" t="s">
        <v>135</v>
      </c>
      <c r="B45" s="106">
        <v>7</v>
      </c>
      <c r="C45" s="106">
        <v>53</v>
      </c>
      <c r="D45" s="106"/>
      <c r="E45" s="107" t="s">
        <v>86</v>
      </c>
      <c r="F45" s="110">
        <f>B45/2.8-(C45/13.89 + 1)</f>
        <v>-2.3156947444204459</v>
      </c>
      <c r="G45" s="106"/>
      <c r="H45" s="107" t="s">
        <v>87</v>
      </c>
      <c r="I45" s="107">
        <f t="shared" si="6"/>
        <v>-2</v>
      </c>
      <c r="J45" s="107" t="s">
        <v>2</v>
      </c>
      <c r="K45" s="106"/>
      <c r="L45" s="204"/>
      <c r="M45" s="205"/>
    </row>
    <row r="46" spans="1:13" s="109" customFormat="1" ht="3" customHeight="1" x14ac:dyDescent="0.2">
      <c r="A46" s="111"/>
      <c r="E46" s="111"/>
      <c r="F46" s="112"/>
      <c r="H46" s="111"/>
      <c r="I46" s="111"/>
      <c r="J46" s="111"/>
      <c r="L46" s="113"/>
      <c r="M46" s="114"/>
    </row>
    <row r="47" spans="1:13" s="109" customFormat="1" ht="10.5" x14ac:dyDescent="0.2">
      <c r="A47" s="203" t="s">
        <v>104</v>
      </c>
      <c r="B47" s="106">
        <v>59</v>
      </c>
      <c r="C47" s="106">
        <v>37</v>
      </c>
      <c r="D47" s="106"/>
      <c r="E47" s="107" t="s">
        <v>86</v>
      </c>
      <c r="F47" s="108">
        <f>3+((B47+10)/13.89)-(C47/13.89+1)</f>
        <v>4.3038156947444204</v>
      </c>
      <c r="G47" s="106"/>
      <c r="H47" s="107" t="s">
        <v>87</v>
      </c>
      <c r="I47" s="107">
        <f t="shared" ref="I47:I70" si="7">CEILING(F47,1)</f>
        <v>5</v>
      </c>
      <c r="J47" s="107" t="s">
        <v>2</v>
      </c>
      <c r="K47" s="107"/>
      <c r="L47" s="204" t="s">
        <v>88</v>
      </c>
      <c r="M47" s="205">
        <f>MAX(I47:I50)</f>
        <v>5</v>
      </c>
    </row>
    <row r="48" spans="1:13" s="109" customFormat="1" ht="10.5" x14ac:dyDescent="0.2">
      <c r="A48" s="203"/>
      <c r="B48" s="106">
        <v>41</v>
      </c>
      <c r="C48" s="106">
        <v>27</v>
      </c>
      <c r="D48" s="106"/>
      <c r="E48" s="107" t="s">
        <v>86</v>
      </c>
      <c r="F48" s="108">
        <f t="shared" ref="F48:F50" si="8">3+((B48+10)/13.89)-(C48/13.89+1)</f>
        <v>3.7278617710583153</v>
      </c>
      <c r="G48" s="106"/>
      <c r="H48" s="107" t="s">
        <v>87</v>
      </c>
      <c r="I48" s="107">
        <f t="shared" si="7"/>
        <v>4</v>
      </c>
      <c r="J48" s="107" t="s">
        <v>2</v>
      </c>
      <c r="K48" s="107"/>
      <c r="L48" s="204"/>
      <c r="M48" s="205"/>
    </row>
    <row r="49" spans="1:13" s="109" customFormat="1" ht="10.5" x14ac:dyDescent="0.2">
      <c r="A49" s="203"/>
      <c r="B49" s="106">
        <v>37</v>
      </c>
      <c r="C49" s="106">
        <v>27</v>
      </c>
      <c r="D49" s="106"/>
      <c r="E49" s="107" t="s">
        <v>86</v>
      </c>
      <c r="F49" s="108">
        <f t="shared" si="8"/>
        <v>3.4398848092152625</v>
      </c>
      <c r="G49" s="106"/>
      <c r="H49" s="107" t="s">
        <v>87</v>
      </c>
      <c r="I49" s="107">
        <f t="shared" si="7"/>
        <v>4</v>
      </c>
      <c r="J49" s="107" t="s">
        <v>2</v>
      </c>
      <c r="K49" s="107"/>
      <c r="L49" s="204"/>
      <c r="M49" s="205"/>
    </row>
    <row r="50" spans="1:13" s="109" customFormat="1" ht="10.5" x14ac:dyDescent="0.2">
      <c r="A50" s="203"/>
      <c r="B50" s="106">
        <v>35</v>
      </c>
      <c r="C50" s="106">
        <v>28</v>
      </c>
      <c r="D50" s="106"/>
      <c r="E50" s="107" t="s">
        <v>86</v>
      </c>
      <c r="F50" s="108">
        <f t="shared" si="8"/>
        <v>3.2239020878329736</v>
      </c>
      <c r="G50" s="106"/>
      <c r="H50" s="107" t="s">
        <v>87</v>
      </c>
      <c r="I50" s="107">
        <f t="shared" si="7"/>
        <v>4</v>
      </c>
      <c r="J50" s="107" t="s">
        <v>2</v>
      </c>
      <c r="K50" s="107"/>
      <c r="L50" s="204"/>
      <c r="M50" s="205"/>
    </row>
    <row r="51" spans="1:13" s="109" customFormat="1" ht="10.5" x14ac:dyDescent="0.2">
      <c r="A51" s="206" t="s">
        <v>138</v>
      </c>
      <c r="B51" s="106">
        <v>30</v>
      </c>
      <c r="C51" s="106">
        <v>42</v>
      </c>
      <c r="D51" s="106"/>
      <c r="E51" s="107" t="s">
        <v>86</v>
      </c>
      <c r="F51" s="108">
        <f t="shared" ref="F51" si="9">3+((B51+10)/11.11)-(C51/13.89+1)</f>
        <v>2.5766019366515485</v>
      </c>
      <c r="G51" s="106"/>
      <c r="H51" s="107" t="s">
        <v>87</v>
      </c>
      <c r="I51" s="107">
        <f t="shared" si="7"/>
        <v>3</v>
      </c>
      <c r="J51" s="107" t="s">
        <v>2</v>
      </c>
      <c r="K51" s="107"/>
      <c r="L51" s="209" t="s">
        <v>88</v>
      </c>
      <c r="M51" s="212">
        <f>MAX(I51:I56)</f>
        <v>4</v>
      </c>
    </row>
    <row r="52" spans="1:13" s="109" customFormat="1" ht="10.5" x14ac:dyDescent="0.2">
      <c r="A52" s="207"/>
      <c r="B52" s="106">
        <v>37</v>
      </c>
      <c r="C52" s="106">
        <v>51</v>
      </c>
      <c r="D52" s="106"/>
      <c r="E52" s="107" t="s">
        <v>86</v>
      </c>
      <c r="F52" s="108">
        <f>3+((B52+10)/11.11)-(C52/13.89+1)</f>
        <v>2.5587167788053105</v>
      </c>
      <c r="G52" s="106"/>
      <c r="H52" s="107" t="s">
        <v>87</v>
      </c>
      <c r="I52" s="107">
        <f t="shared" ref="I52" si="10">CEILING(F52,1)</f>
        <v>3</v>
      </c>
      <c r="J52" s="107" t="s">
        <v>2</v>
      </c>
      <c r="K52" s="107"/>
      <c r="L52" s="210"/>
      <c r="M52" s="213"/>
    </row>
    <row r="53" spans="1:13" s="109" customFormat="1" ht="10.5" x14ac:dyDescent="0.2">
      <c r="A53" s="207"/>
      <c r="B53" s="106">
        <v>42</v>
      </c>
      <c r="C53" s="106">
        <v>53</v>
      </c>
      <c r="D53" s="106"/>
      <c r="E53" s="107" t="s">
        <v>86</v>
      </c>
      <c r="F53" s="108">
        <f>3+((B53+10)/11.11)-(C53/13.89+1)</f>
        <v>2.8647733023842346</v>
      </c>
      <c r="G53" s="106"/>
      <c r="H53" s="107" t="s">
        <v>87</v>
      </c>
      <c r="I53" s="107">
        <f t="shared" si="7"/>
        <v>3</v>
      </c>
      <c r="J53" s="107" t="s">
        <v>2</v>
      </c>
      <c r="K53" s="107"/>
      <c r="L53" s="210"/>
      <c r="M53" s="213"/>
    </row>
    <row r="54" spans="1:13" s="109" customFormat="1" ht="10.5" x14ac:dyDescent="0.2">
      <c r="A54" s="207"/>
      <c r="B54" s="106">
        <v>26</v>
      </c>
      <c r="C54" s="106">
        <v>34</v>
      </c>
      <c r="D54" s="106"/>
      <c r="E54" s="107" t="s">
        <v>86</v>
      </c>
      <c r="F54" s="108">
        <f t="shared" ref="F54" si="11">3+((B54+10)/13.89)-(C54/13.89+1)</f>
        <v>2.1439884809215255</v>
      </c>
      <c r="G54" s="106"/>
      <c r="H54" s="107" t="s">
        <v>87</v>
      </c>
      <c r="I54" s="107">
        <f t="shared" si="7"/>
        <v>3</v>
      </c>
      <c r="J54" s="107" t="s">
        <v>2</v>
      </c>
      <c r="K54" s="107"/>
      <c r="L54" s="210"/>
      <c r="M54" s="213"/>
    </row>
    <row r="55" spans="1:13" s="109" customFormat="1" ht="10.5" x14ac:dyDescent="0.2">
      <c r="A55" s="207"/>
      <c r="B55" s="106">
        <v>30</v>
      </c>
      <c r="C55" s="106">
        <v>34</v>
      </c>
      <c r="D55" s="106"/>
      <c r="E55" s="107" t="s">
        <v>86</v>
      </c>
      <c r="F55" s="108">
        <f>3+((B55+10)/13.89)-(C55/13.89+1)</f>
        <v>2.4319654427645792</v>
      </c>
      <c r="G55" s="106"/>
      <c r="H55" s="107" t="s">
        <v>87</v>
      </c>
      <c r="I55" s="107">
        <f t="shared" si="7"/>
        <v>3</v>
      </c>
      <c r="J55" s="107" t="s">
        <v>2</v>
      </c>
      <c r="K55" s="107"/>
      <c r="L55" s="210"/>
      <c r="M55" s="213"/>
    </row>
    <row r="56" spans="1:13" s="109" customFormat="1" ht="10.5" x14ac:dyDescent="0.2">
      <c r="A56" s="208"/>
      <c r="B56" s="106">
        <v>49</v>
      </c>
      <c r="C56" s="106">
        <v>44</v>
      </c>
      <c r="D56" s="106"/>
      <c r="E56" s="107" t="s">
        <v>86</v>
      </c>
      <c r="F56" s="108">
        <f t="shared" ref="F56" si="12">3+((B56+10)/13.89)-(C56/13.89+1)</f>
        <v>3.0799136069114468</v>
      </c>
      <c r="G56" s="106"/>
      <c r="H56" s="107" t="s">
        <v>87</v>
      </c>
      <c r="I56" s="107">
        <f t="shared" si="7"/>
        <v>4</v>
      </c>
      <c r="J56" s="107" t="s">
        <v>2</v>
      </c>
      <c r="K56" s="107"/>
      <c r="L56" s="211"/>
      <c r="M56" s="214"/>
    </row>
    <row r="57" spans="1:13" s="109" customFormat="1" ht="10.5" x14ac:dyDescent="0.2">
      <c r="A57" s="203" t="s">
        <v>166</v>
      </c>
      <c r="B57" s="106">
        <v>32</v>
      </c>
      <c r="C57" s="106">
        <v>42</v>
      </c>
      <c r="D57" s="106"/>
      <c r="E57" s="107" t="s">
        <v>86</v>
      </c>
      <c r="F57" s="108">
        <f>3+((B57+10)/11.11)-(C57/13.89+1)</f>
        <v>2.7566199384517285</v>
      </c>
      <c r="G57" s="106"/>
      <c r="H57" s="107" t="s">
        <v>87</v>
      </c>
      <c r="I57" s="107">
        <f t="shared" si="7"/>
        <v>3</v>
      </c>
      <c r="J57" s="107" t="s">
        <v>2</v>
      </c>
      <c r="K57" s="107"/>
      <c r="L57" s="204" t="s">
        <v>88</v>
      </c>
      <c r="M57" s="205">
        <f>MAX(I57:I61)</f>
        <v>4</v>
      </c>
    </row>
    <row r="58" spans="1:13" s="109" customFormat="1" ht="10.5" x14ac:dyDescent="0.2">
      <c r="A58" s="203"/>
      <c r="B58" s="106">
        <v>37</v>
      </c>
      <c r="C58" s="106">
        <v>49</v>
      </c>
      <c r="D58" s="106"/>
      <c r="E58" s="107" t="s">
        <v>86</v>
      </c>
      <c r="F58" s="108">
        <f t="shared" ref="F58:F59" si="13">3+((B58+10)/11.11)-(C58/13.89+1)</f>
        <v>2.7027052597268364</v>
      </c>
      <c r="G58" s="106"/>
      <c r="H58" s="107" t="s">
        <v>87</v>
      </c>
      <c r="I58" s="107">
        <f t="shared" si="7"/>
        <v>3</v>
      </c>
      <c r="J58" s="107" t="s">
        <v>2</v>
      </c>
      <c r="K58" s="107"/>
      <c r="L58" s="204"/>
      <c r="M58" s="205"/>
    </row>
    <row r="59" spans="1:13" s="109" customFormat="1" ht="10.5" x14ac:dyDescent="0.2">
      <c r="A59" s="203"/>
      <c r="B59" s="106">
        <v>42</v>
      </c>
      <c r="C59" s="106">
        <v>50</v>
      </c>
      <c r="D59" s="106"/>
      <c r="E59" s="107" t="s">
        <v>86</v>
      </c>
      <c r="F59" s="108">
        <f t="shared" si="13"/>
        <v>3.0807560237665239</v>
      </c>
      <c r="G59" s="106"/>
      <c r="H59" s="107" t="s">
        <v>87</v>
      </c>
      <c r="I59" s="107">
        <f t="shared" si="7"/>
        <v>4</v>
      </c>
      <c r="J59" s="107" t="s">
        <v>2</v>
      </c>
      <c r="K59" s="107"/>
      <c r="L59" s="204"/>
      <c r="M59" s="205"/>
    </row>
    <row r="60" spans="1:13" s="109" customFormat="1" ht="10.5" x14ac:dyDescent="0.2">
      <c r="A60" s="203"/>
      <c r="B60" s="106">
        <v>34</v>
      </c>
      <c r="C60" s="106">
        <v>30</v>
      </c>
      <c r="D60" s="106"/>
      <c r="E60" s="107" t="s">
        <v>86</v>
      </c>
      <c r="F60" s="108">
        <f t="shared" ref="F60:F61" si="14">3+((B60+10)/13.89)-(C60/13.89+1)</f>
        <v>3.0079193664506838</v>
      </c>
      <c r="G60" s="106"/>
      <c r="H60" s="107" t="s">
        <v>87</v>
      </c>
      <c r="I60" s="107">
        <f t="shared" si="7"/>
        <v>4</v>
      </c>
      <c r="J60" s="107" t="s">
        <v>2</v>
      </c>
      <c r="K60" s="107"/>
      <c r="L60" s="204"/>
      <c r="M60" s="205"/>
    </row>
    <row r="61" spans="1:13" s="109" customFormat="1" ht="10.5" x14ac:dyDescent="0.2">
      <c r="A61" s="203"/>
      <c r="B61" s="106">
        <v>36</v>
      </c>
      <c r="C61" s="106">
        <v>29</v>
      </c>
      <c r="D61" s="106"/>
      <c r="E61" s="107" t="s">
        <v>86</v>
      </c>
      <c r="F61" s="108">
        <f t="shared" si="14"/>
        <v>3.2239020878329736</v>
      </c>
      <c r="G61" s="106"/>
      <c r="H61" s="107" t="s">
        <v>87</v>
      </c>
      <c r="I61" s="107">
        <f t="shared" si="7"/>
        <v>4</v>
      </c>
      <c r="J61" s="107" t="s">
        <v>2</v>
      </c>
      <c r="K61" s="107"/>
      <c r="L61" s="204"/>
      <c r="M61" s="205"/>
    </row>
    <row r="62" spans="1:13" s="109" customFormat="1" ht="10.5" x14ac:dyDescent="0.2">
      <c r="A62" s="107" t="s">
        <v>149</v>
      </c>
      <c r="B62" s="106">
        <v>6</v>
      </c>
      <c r="C62" s="106">
        <v>0</v>
      </c>
      <c r="D62" s="106"/>
      <c r="E62" s="107" t="s">
        <v>86</v>
      </c>
      <c r="F62" s="110">
        <f>3+(B62+10)/11.11-0</f>
        <v>4.4401440144014401</v>
      </c>
      <c r="G62" s="106"/>
      <c r="H62" s="107" t="s">
        <v>87</v>
      </c>
      <c r="I62" s="107">
        <f t="shared" si="7"/>
        <v>5</v>
      </c>
      <c r="J62" s="107" t="s">
        <v>2</v>
      </c>
      <c r="K62" s="106"/>
      <c r="L62" s="204" t="s">
        <v>88</v>
      </c>
      <c r="M62" s="205">
        <f>MAX(I62:I63)</f>
        <v>5</v>
      </c>
    </row>
    <row r="63" spans="1:13" s="109" customFormat="1" ht="10.5" x14ac:dyDescent="0.2">
      <c r="A63" s="107" t="s">
        <v>150</v>
      </c>
      <c r="B63" s="106">
        <v>9.5</v>
      </c>
      <c r="C63" s="106">
        <v>0</v>
      </c>
      <c r="D63" s="106"/>
      <c r="E63" s="107" t="s">
        <v>86</v>
      </c>
      <c r="F63" s="110">
        <f>3+(B63+10)/11.11-0</f>
        <v>4.7551755175517556</v>
      </c>
      <c r="G63" s="106"/>
      <c r="H63" s="107" t="s">
        <v>87</v>
      </c>
      <c r="I63" s="107">
        <f t="shared" si="7"/>
        <v>5</v>
      </c>
      <c r="J63" s="107" t="s">
        <v>2</v>
      </c>
      <c r="K63" s="106"/>
      <c r="L63" s="204"/>
      <c r="M63" s="205"/>
    </row>
    <row r="64" spans="1:13" s="109" customFormat="1" ht="10.5" x14ac:dyDescent="0.2">
      <c r="A64" s="107" t="s">
        <v>156</v>
      </c>
      <c r="B64" s="106">
        <v>61</v>
      </c>
      <c r="C64" s="106">
        <v>0</v>
      </c>
      <c r="D64" s="106"/>
      <c r="E64" s="107" t="s">
        <v>86</v>
      </c>
      <c r="F64" s="110">
        <f>3+(B64+10)/13.89-0</f>
        <v>8.1115910727141838</v>
      </c>
      <c r="G64" s="106"/>
      <c r="H64" s="107" t="s">
        <v>87</v>
      </c>
      <c r="I64" s="107">
        <f t="shared" si="7"/>
        <v>9</v>
      </c>
      <c r="J64" s="107" t="s">
        <v>2</v>
      </c>
      <c r="K64" s="106"/>
      <c r="L64" s="204" t="s">
        <v>88</v>
      </c>
      <c r="M64" s="205">
        <f>MAX(I64:I65)</f>
        <v>9</v>
      </c>
    </row>
    <row r="65" spans="1:13" s="109" customFormat="1" ht="10.5" x14ac:dyDescent="0.2">
      <c r="A65" s="107" t="s">
        <v>155</v>
      </c>
      <c r="B65" s="106">
        <v>56.5</v>
      </c>
      <c r="C65" s="106">
        <v>0</v>
      </c>
      <c r="D65" s="106"/>
      <c r="E65" s="107" t="s">
        <v>86</v>
      </c>
      <c r="F65" s="110">
        <f>3+(B65+10)/13.89-0</f>
        <v>7.7876169906407489</v>
      </c>
      <c r="G65" s="106"/>
      <c r="H65" s="107" t="s">
        <v>87</v>
      </c>
      <c r="I65" s="107">
        <f t="shared" si="7"/>
        <v>8</v>
      </c>
      <c r="J65" s="107" t="s">
        <v>2</v>
      </c>
      <c r="K65" s="106"/>
      <c r="L65" s="204"/>
      <c r="M65" s="205"/>
    </row>
    <row r="66" spans="1:13" s="109" customFormat="1" ht="3.6" customHeight="1" x14ac:dyDescent="0.2">
      <c r="A66" s="174"/>
      <c r="B66" s="175"/>
      <c r="C66" s="175"/>
      <c r="D66" s="175"/>
      <c r="E66" s="174"/>
      <c r="F66" s="176"/>
      <c r="G66" s="175"/>
      <c r="H66" s="174"/>
      <c r="I66" s="174"/>
      <c r="J66" s="174"/>
      <c r="K66" s="175"/>
      <c r="L66" s="177"/>
      <c r="M66" s="178"/>
    </row>
    <row r="67" spans="1:13" s="109" customFormat="1" ht="10.5" x14ac:dyDescent="0.2">
      <c r="A67" s="107" t="s">
        <v>151</v>
      </c>
      <c r="B67" s="106">
        <v>13.5</v>
      </c>
      <c r="C67" s="106">
        <v>2</v>
      </c>
      <c r="D67" s="106"/>
      <c r="E67" s="107" t="s">
        <v>86</v>
      </c>
      <c r="F67" s="110">
        <f>B67/1.4-(C67/13.89 + 1)</f>
        <v>8.4988686619356173</v>
      </c>
      <c r="G67" s="106"/>
      <c r="H67" s="107" t="s">
        <v>87</v>
      </c>
      <c r="I67" s="107">
        <f t="shared" si="7"/>
        <v>9</v>
      </c>
      <c r="J67" s="107" t="s">
        <v>2</v>
      </c>
      <c r="K67" s="106"/>
      <c r="L67" s="204" t="s">
        <v>88</v>
      </c>
      <c r="M67" s="205">
        <f>MAX(I67:I68)</f>
        <v>9</v>
      </c>
    </row>
    <row r="68" spans="1:13" s="109" customFormat="1" ht="10.5" x14ac:dyDescent="0.2">
      <c r="A68" s="107" t="s">
        <v>152</v>
      </c>
      <c r="B68" s="106">
        <v>15</v>
      </c>
      <c r="C68" s="106">
        <v>6.5</v>
      </c>
      <c r="D68" s="106"/>
      <c r="E68" s="107" t="s">
        <v>86</v>
      </c>
      <c r="F68" s="110">
        <f>B68/2.8-(C68/13.89 + 1)</f>
        <v>3.8891802941478972</v>
      </c>
      <c r="G68" s="106"/>
      <c r="H68" s="107" t="s">
        <v>87</v>
      </c>
      <c r="I68" s="107">
        <f t="shared" si="7"/>
        <v>4</v>
      </c>
      <c r="J68" s="107" t="s">
        <v>2</v>
      </c>
      <c r="K68" s="106"/>
      <c r="L68" s="204"/>
      <c r="M68" s="205"/>
    </row>
    <row r="69" spans="1:13" s="109" customFormat="1" ht="10.5" x14ac:dyDescent="0.2">
      <c r="A69" s="107" t="s">
        <v>153</v>
      </c>
      <c r="B69" s="106">
        <v>12.5</v>
      </c>
      <c r="C69" s="106">
        <v>57</v>
      </c>
      <c r="D69" s="106"/>
      <c r="E69" s="107" t="s">
        <v>86</v>
      </c>
      <c r="F69" s="110">
        <f>B69/1.4-(C69/13.89 + 1)</f>
        <v>3.8248997223079302</v>
      </c>
      <c r="G69" s="106"/>
      <c r="H69" s="107" t="s">
        <v>87</v>
      </c>
      <c r="I69" s="107">
        <f t="shared" si="7"/>
        <v>4</v>
      </c>
      <c r="J69" s="107" t="s">
        <v>2</v>
      </c>
      <c r="K69" s="106"/>
      <c r="L69" s="204" t="s">
        <v>88</v>
      </c>
      <c r="M69" s="205">
        <f>MAX(I69:I70)</f>
        <v>4</v>
      </c>
    </row>
    <row r="70" spans="1:13" s="109" customFormat="1" ht="10.5" x14ac:dyDescent="0.2">
      <c r="A70" s="107" t="s">
        <v>154</v>
      </c>
      <c r="B70" s="106">
        <v>13.5</v>
      </c>
      <c r="C70" s="106">
        <v>53.5</v>
      </c>
      <c r="D70" s="106"/>
      <c r="E70" s="107" t="s">
        <v>86</v>
      </c>
      <c r="F70" s="110">
        <f>B70/2.8-(C70/13.89 + 1)</f>
        <v>-3.026329322225596E-2</v>
      </c>
      <c r="G70" s="106"/>
      <c r="H70" s="107" t="s">
        <v>87</v>
      </c>
      <c r="I70" s="107">
        <f t="shared" si="7"/>
        <v>0</v>
      </c>
      <c r="J70" s="107" t="s">
        <v>2</v>
      </c>
      <c r="K70" s="106"/>
      <c r="L70" s="204"/>
      <c r="M70" s="205"/>
    </row>
    <row r="71" spans="1:13" s="109" customFormat="1" ht="56.25" customHeight="1" x14ac:dyDescent="0.2">
      <c r="A71" s="111"/>
      <c r="E71" s="111"/>
      <c r="F71" s="112"/>
      <c r="H71" s="111"/>
      <c r="I71" s="111"/>
      <c r="J71" s="111"/>
      <c r="L71" s="113"/>
      <c r="M71" s="114"/>
    </row>
    <row r="72" spans="1:13" s="109" customFormat="1" ht="10.5" x14ac:dyDescent="0.2">
      <c r="A72" s="203" t="s">
        <v>139</v>
      </c>
      <c r="B72" s="106">
        <v>29</v>
      </c>
      <c r="C72" s="106">
        <v>35</v>
      </c>
      <c r="D72" s="106"/>
      <c r="E72" s="107" t="s">
        <v>86</v>
      </c>
      <c r="F72" s="108">
        <f t="shared" ref="F72:F87" si="15">3+((B72+10)/11.11)-(C72/13.89+1)</f>
        <v>2.9905526189768006</v>
      </c>
      <c r="G72" s="106"/>
      <c r="H72" s="107" t="s">
        <v>87</v>
      </c>
      <c r="I72" s="107">
        <f t="shared" ref="I72:I87" si="16">CEILING(F72,1)</f>
        <v>3</v>
      </c>
      <c r="J72" s="107" t="s">
        <v>2</v>
      </c>
      <c r="K72" s="107"/>
      <c r="L72" s="204" t="s">
        <v>88</v>
      </c>
      <c r="M72" s="205">
        <f>MAX(I72:I76)</f>
        <v>4</v>
      </c>
    </row>
    <row r="73" spans="1:13" s="109" customFormat="1" ht="10.5" x14ac:dyDescent="0.2">
      <c r="A73" s="203"/>
      <c r="B73" s="106">
        <v>29</v>
      </c>
      <c r="C73" s="106">
        <v>36</v>
      </c>
      <c r="D73" s="106"/>
      <c r="E73" s="107" t="s">
        <v>86</v>
      </c>
      <c r="F73" s="108">
        <f t="shared" si="15"/>
        <v>2.9185583785160376</v>
      </c>
      <c r="G73" s="106"/>
      <c r="H73" s="107" t="s">
        <v>87</v>
      </c>
      <c r="I73" s="107">
        <f t="shared" si="16"/>
        <v>3</v>
      </c>
      <c r="J73" s="107" t="s">
        <v>2</v>
      </c>
      <c r="K73" s="107"/>
      <c r="L73" s="204"/>
      <c r="M73" s="205"/>
    </row>
    <row r="74" spans="1:13" s="109" customFormat="1" ht="10.5" x14ac:dyDescent="0.2">
      <c r="A74" s="203"/>
      <c r="B74" s="106">
        <v>39</v>
      </c>
      <c r="C74" s="106">
        <v>39</v>
      </c>
      <c r="D74" s="106"/>
      <c r="E74" s="107" t="s">
        <v>86</v>
      </c>
      <c r="F74" s="108">
        <f t="shared" si="15"/>
        <v>3.6026656661346479</v>
      </c>
      <c r="G74" s="106"/>
      <c r="H74" s="107" t="s">
        <v>87</v>
      </c>
      <c r="I74" s="107">
        <f t="shared" si="16"/>
        <v>4</v>
      </c>
      <c r="J74" s="107" t="s">
        <v>2</v>
      </c>
      <c r="K74" s="107"/>
      <c r="L74" s="204"/>
      <c r="M74" s="205"/>
    </row>
    <row r="75" spans="1:13" s="109" customFormat="1" ht="10.5" x14ac:dyDescent="0.2">
      <c r="A75" s="203"/>
      <c r="B75" s="106">
        <v>46</v>
      </c>
      <c r="C75" s="106">
        <v>48</v>
      </c>
      <c r="D75" s="106"/>
      <c r="E75" s="107" t="s">
        <v>86</v>
      </c>
      <c r="F75" s="108">
        <f t="shared" si="15"/>
        <v>3.5847805082884099</v>
      </c>
      <c r="G75" s="106"/>
      <c r="H75" s="107" t="s">
        <v>87</v>
      </c>
      <c r="I75" s="107">
        <f t="shared" si="16"/>
        <v>4</v>
      </c>
      <c r="J75" s="107" t="s">
        <v>2</v>
      </c>
      <c r="K75" s="107"/>
      <c r="L75" s="204"/>
      <c r="M75" s="205"/>
    </row>
    <row r="76" spans="1:13" s="109" customFormat="1" ht="10.5" x14ac:dyDescent="0.2">
      <c r="A76" s="203"/>
      <c r="B76" s="106">
        <v>50</v>
      </c>
      <c r="C76" s="106">
        <v>49</v>
      </c>
      <c r="D76" s="106"/>
      <c r="E76" s="107" t="s">
        <v>86</v>
      </c>
      <c r="F76" s="108">
        <f t="shared" si="15"/>
        <v>3.8728222714280065</v>
      </c>
      <c r="G76" s="106"/>
      <c r="H76" s="107" t="s">
        <v>87</v>
      </c>
      <c r="I76" s="107">
        <f t="shared" si="16"/>
        <v>4</v>
      </c>
      <c r="J76" s="107" t="s">
        <v>2</v>
      </c>
      <c r="K76" s="107"/>
      <c r="L76" s="204"/>
      <c r="M76" s="205"/>
    </row>
    <row r="77" spans="1:13" s="109" customFormat="1" ht="10.5" x14ac:dyDescent="0.2">
      <c r="A77" s="203" t="s">
        <v>55</v>
      </c>
      <c r="B77" s="106">
        <v>25</v>
      </c>
      <c r="C77" s="106">
        <v>29</v>
      </c>
      <c r="D77" s="106"/>
      <c r="E77" s="107" t="s">
        <v>86</v>
      </c>
      <c r="F77" s="108">
        <f t="shared" ref="F77:F82" si="17">3+((B77+10)/11.11)-(C77/13.89+1)</f>
        <v>3.0624820581410193</v>
      </c>
      <c r="G77" s="106"/>
      <c r="H77" s="107" t="s">
        <v>87</v>
      </c>
      <c r="I77" s="107">
        <f t="shared" ref="I77:I82" si="18">CEILING(F77,1)</f>
        <v>4</v>
      </c>
      <c r="J77" s="107" t="s">
        <v>2</v>
      </c>
      <c r="K77" s="107"/>
      <c r="L77" s="204" t="s">
        <v>88</v>
      </c>
      <c r="M77" s="205">
        <f>MAX(I77:I82)</f>
        <v>5</v>
      </c>
    </row>
    <row r="78" spans="1:13" s="109" customFormat="1" ht="10.5" x14ac:dyDescent="0.2">
      <c r="A78" s="203"/>
      <c r="B78" s="106">
        <v>25</v>
      </c>
      <c r="C78" s="106">
        <v>30</v>
      </c>
      <c r="D78" s="106"/>
      <c r="E78" s="107" t="s">
        <v>86</v>
      </c>
      <c r="F78" s="108">
        <f t="shared" si="17"/>
        <v>2.9904878176802563</v>
      </c>
      <c r="G78" s="106"/>
      <c r="H78" s="107" t="s">
        <v>87</v>
      </c>
      <c r="I78" s="107">
        <f t="shared" si="18"/>
        <v>3</v>
      </c>
      <c r="J78" s="107" t="s">
        <v>2</v>
      </c>
      <c r="K78" s="107"/>
      <c r="L78" s="204"/>
      <c r="M78" s="205"/>
    </row>
    <row r="79" spans="1:13" s="109" customFormat="1" ht="10.5" x14ac:dyDescent="0.2">
      <c r="A79" s="203"/>
      <c r="B79" s="106">
        <v>29</v>
      </c>
      <c r="C79" s="106">
        <v>27</v>
      </c>
      <c r="D79" s="106"/>
      <c r="E79" s="107" t="s">
        <v>86</v>
      </c>
      <c r="F79" s="108">
        <f t="shared" si="17"/>
        <v>3.5665065426629057</v>
      </c>
      <c r="G79" s="106"/>
      <c r="H79" s="107" t="s">
        <v>87</v>
      </c>
      <c r="I79" s="107">
        <f t="shared" si="18"/>
        <v>4</v>
      </c>
      <c r="J79" s="107" t="s">
        <v>2</v>
      </c>
      <c r="K79" s="107"/>
      <c r="L79" s="204"/>
      <c r="M79" s="205"/>
    </row>
    <row r="80" spans="1:13" s="109" customFormat="1" ht="10.5" x14ac:dyDescent="0.2">
      <c r="A80" s="203"/>
      <c r="B80" s="106">
        <v>29</v>
      </c>
      <c r="C80" s="106">
        <v>29</v>
      </c>
      <c r="D80" s="106"/>
      <c r="E80" s="107" t="s">
        <v>86</v>
      </c>
      <c r="F80" s="108">
        <f t="shared" si="17"/>
        <v>3.4225180617413793</v>
      </c>
      <c r="G80" s="106"/>
      <c r="H80" s="107" t="s">
        <v>87</v>
      </c>
      <c r="I80" s="107">
        <f t="shared" si="18"/>
        <v>4</v>
      </c>
      <c r="J80" s="107" t="s">
        <v>2</v>
      </c>
      <c r="K80" s="107"/>
      <c r="L80" s="204"/>
      <c r="M80" s="205"/>
    </row>
    <row r="81" spans="1:13" s="109" customFormat="1" ht="10.5" x14ac:dyDescent="0.2">
      <c r="A81" s="203"/>
      <c r="B81" s="106">
        <v>34</v>
      </c>
      <c r="C81" s="106">
        <v>24</v>
      </c>
      <c r="D81" s="106"/>
      <c r="E81" s="107" t="s">
        <v>86</v>
      </c>
      <c r="F81" s="108">
        <f t="shared" si="17"/>
        <v>4.2325342685456455</v>
      </c>
      <c r="G81" s="106"/>
      <c r="H81" s="107" t="s">
        <v>87</v>
      </c>
      <c r="I81" s="107">
        <f t="shared" si="18"/>
        <v>5</v>
      </c>
      <c r="J81" s="107" t="s">
        <v>2</v>
      </c>
      <c r="K81" s="107"/>
      <c r="L81" s="204"/>
      <c r="M81" s="205"/>
    </row>
    <row r="82" spans="1:13" s="109" customFormat="1" ht="10.5" x14ac:dyDescent="0.2">
      <c r="A82" s="203"/>
      <c r="B82" s="106">
        <v>35</v>
      </c>
      <c r="C82" s="106">
        <v>26</v>
      </c>
      <c r="D82" s="106"/>
      <c r="E82" s="107" t="s">
        <v>86</v>
      </c>
      <c r="F82" s="108">
        <f t="shared" si="17"/>
        <v>4.1785547885242087</v>
      </c>
      <c r="G82" s="106"/>
      <c r="H82" s="107" t="s">
        <v>87</v>
      </c>
      <c r="I82" s="107">
        <f t="shared" si="18"/>
        <v>5</v>
      </c>
      <c r="J82" s="107" t="s">
        <v>2</v>
      </c>
      <c r="K82" s="107"/>
      <c r="L82" s="204"/>
      <c r="M82" s="205"/>
    </row>
    <row r="83" spans="1:13" s="109" customFormat="1" ht="10.5" x14ac:dyDescent="0.2">
      <c r="A83" s="203" t="s">
        <v>140</v>
      </c>
      <c r="B83" s="106">
        <v>34</v>
      </c>
      <c r="C83" s="106">
        <v>31</v>
      </c>
      <c r="D83" s="106"/>
      <c r="E83" s="107" t="s">
        <v>86</v>
      </c>
      <c r="F83" s="108">
        <f t="shared" si="15"/>
        <v>3.7285745853203029</v>
      </c>
      <c r="G83" s="106"/>
      <c r="H83" s="107" t="s">
        <v>87</v>
      </c>
      <c r="I83" s="107">
        <f t="shared" si="16"/>
        <v>4</v>
      </c>
      <c r="J83" s="107" t="s">
        <v>2</v>
      </c>
      <c r="K83" s="107"/>
      <c r="L83" s="204" t="s">
        <v>88</v>
      </c>
      <c r="M83" s="205">
        <f>MAX(I83:I87)</f>
        <v>6</v>
      </c>
    </row>
    <row r="84" spans="1:13" s="109" customFormat="1" ht="10.5" x14ac:dyDescent="0.2">
      <c r="A84" s="203"/>
      <c r="B84" s="106">
        <v>37</v>
      </c>
      <c r="C84" s="106">
        <v>29</v>
      </c>
      <c r="D84" s="106"/>
      <c r="E84" s="107" t="s">
        <v>86</v>
      </c>
      <c r="F84" s="108">
        <f t="shared" si="15"/>
        <v>4.1425900689420994</v>
      </c>
      <c r="G84" s="106"/>
      <c r="H84" s="107" t="s">
        <v>87</v>
      </c>
      <c r="I84" s="107">
        <f t="shared" si="16"/>
        <v>5</v>
      </c>
      <c r="J84" s="107" t="s">
        <v>2</v>
      </c>
      <c r="K84" s="107"/>
      <c r="L84" s="204"/>
      <c r="M84" s="205"/>
    </row>
    <row r="85" spans="1:13" s="109" customFormat="1" ht="10.5" x14ac:dyDescent="0.2">
      <c r="A85" s="203"/>
      <c r="B85" s="106">
        <v>45</v>
      </c>
      <c r="C85" s="106">
        <v>28</v>
      </c>
      <c r="D85" s="106"/>
      <c r="E85" s="107" t="s">
        <v>86</v>
      </c>
      <c r="F85" s="108">
        <f t="shared" si="15"/>
        <v>4.9346563166035828</v>
      </c>
      <c r="G85" s="106"/>
      <c r="H85" s="107" t="s">
        <v>87</v>
      </c>
      <c r="I85" s="107">
        <f t="shared" si="16"/>
        <v>5</v>
      </c>
      <c r="J85" s="107" t="s">
        <v>2</v>
      </c>
      <c r="K85" s="107"/>
      <c r="L85" s="204"/>
      <c r="M85" s="205"/>
    </row>
    <row r="86" spans="1:13" s="109" customFormat="1" ht="10.5" x14ac:dyDescent="0.2">
      <c r="A86" s="203"/>
      <c r="B86" s="106">
        <v>52</v>
      </c>
      <c r="C86" s="106">
        <v>33</v>
      </c>
      <c r="D86" s="106"/>
      <c r="E86" s="107" t="s">
        <v>86</v>
      </c>
      <c r="F86" s="108">
        <f t="shared" si="15"/>
        <v>5.2047481206003976</v>
      </c>
      <c r="G86" s="106"/>
      <c r="H86" s="107" t="s">
        <v>87</v>
      </c>
      <c r="I86" s="107">
        <f t="shared" si="16"/>
        <v>6</v>
      </c>
      <c r="J86" s="107" t="s">
        <v>2</v>
      </c>
      <c r="K86" s="107"/>
      <c r="L86" s="204"/>
      <c r="M86" s="205"/>
    </row>
    <row r="87" spans="1:13" s="109" customFormat="1" ht="10.5" x14ac:dyDescent="0.2">
      <c r="A87" s="203"/>
      <c r="B87" s="106">
        <v>53</v>
      </c>
      <c r="C87" s="106">
        <v>39</v>
      </c>
      <c r="D87" s="106"/>
      <c r="E87" s="107" t="s">
        <v>86</v>
      </c>
      <c r="F87" s="108">
        <f t="shared" si="15"/>
        <v>4.8627916787359089</v>
      </c>
      <c r="G87" s="106"/>
      <c r="H87" s="107" t="s">
        <v>87</v>
      </c>
      <c r="I87" s="107">
        <f t="shared" si="16"/>
        <v>5</v>
      </c>
      <c r="J87" s="107" t="s">
        <v>2</v>
      </c>
      <c r="K87" s="107"/>
      <c r="L87" s="204"/>
      <c r="M87" s="205"/>
    </row>
    <row r="88" spans="1:13" s="109" customFormat="1" ht="10.5" x14ac:dyDescent="0.2">
      <c r="A88" s="107" t="s">
        <v>145</v>
      </c>
      <c r="B88" s="106">
        <v>6</v>
      </c>
      <c r="C88" s="106">
        <v>0</v>
      </c>
      <c r="D88" s="106"/>
      <c r="E88" s="107" t="s">
        <v>86</v>
      </c>
      <c r="F88" s="110">
        <f t="shared" ref="F88:F93" si="19">3+(B88+10)/11.11-0</f>
        <v>4.4401440144014401</v>
      </c>
      <c r="G88" s="106"/>
      <c r="H88" s="107" t="s">
        <v>87</v>
      </c>
      <c r="I88" s="107">
        <f t="shared" ref="I88:I99" si="20">CEILING(F88,1)</f>
        <v>5</v>
      </c>
      <c r="J88" s="107" t="s">
        <v>2</v>
      </c>
      <c r="K88" s="106"/>
      <c r="L88" s="204" t="s">
        <v>88</v>
      </c>
      <c r="M88" s="205">
        <f>MAX(I88:I89)</f>
        <v>5</v>
      </c>
    </row>
    <row r="89" spans="1:13" s="109" customFormat="1" ht="10.5" x14ac:dyDescent="0.2">
      <c r="A89" s="107" t="s">
        <v>146</v>
      </c>
      <c r="B89" s="106">
        <v>9.5</v>
      </c>
      <c r="C89" s="106">
        <v>0</v>
      </c>
      <c r="D89" s="106"/>
      <c r="E89" s="107" t="s">
        <v>86</v>
      </c>
      <c r="F89" s="110">
        <f t="shared" si="19"/>
        <v>4.7551755175517556</v>
      </c>
      <c r="G89" s="106"/>
      <c r="H89" s="107" t="s">
        <v>87</v>
      </c>
      <c r="I89" s="107">
        <f t="shared" si="20"/>
        <v>5</v>
      </c>
      <c r="J89" s="107" t="s">
        <v>2</v>
      </c>
      <c r="K89" s="106"/>
      <c r="L89" s="204"/>
      <c r="M89" s="205"/>
    </row>
    <row r="90" spans="1:13" s="109" customFormat="1" ht="10.5" x14ac:dyDescent="0.2">
      <c r="A90" s="107" t="s">
        <v>143</v>
      </c>
      <c r="B90" s="106">
        <v>60</v>
      </c>
      <c r="C90" s="106">
        <v>0</v>
      </c>
      <c r="D90" s="106"/>
      <c r="E90" s="107" t="s">
        <v>86</v>
      </c>
      <c r="F90" s="110">
        <f t="shared" si="19"/>
        <v>9.3006300630063006</v>
      </c>
      <c r="G90" s="106"/>
      <c r="H90" s="107" t="s">
        <v>87</v>
      </c>
      <c r="I90" s="107">
        <f t="shared" si="20"/>
        <v>10</v>
      </c>
      <c r="J90" s="107" t="s">
        <v>2</v>
      </c>
      <c r="K90" s="106"/>
      <c r="L90" s="204" t="s">
        <v>88</v>
      </c>
      <c r="M90" s="205">
        <f>MAX(I90:I93)</f>
        <v>10</v>
      </c>
    </row>
    <row r="91" spans="1:13" s="109" customFormat="1" ht="10.5" x14ac:dyDescent="0.2">
      <c r="A91" s="107" t="s">
        <v>143</v>
      </c>
      <c r="B91" s="106">
        <v>57</v>
      </c>
      <c r="C91" s="106">
        <v>0</v>
      </c>
      <c r="D91" s="106"/>
      <c r="E91" s="107" t="s">
        <v>86</v>
      </c>
      <c r="F91" s="110">
        <f t="shared" si="19"/>
        <v>9.0306030603060314</v>
      </c>
      <c r="G91" s="106"/>
      <c r="H91" s="107" t="s">
        <v>87</v>
      </c>
      <c r="I91" s="107">
        <f t="shared" ref="I91:I92" si="21">CEILING(F91,1)</f>
        <v>10</v>
      </c>
      <c r="J91" s="107" t="s">
        <v>2</v>
      </c>
      <c r="K91" s="106"/>
      <c r="L91" s="204"/>
      <c r="M91" s="205"/>
    </row>
    <row r="92" spans="1:13" s="109" customFormat="1" ht="10.5" x14ac:dyDescent="0.2">
      <c r="A92" s="107" t="s">
        <v>144</v>
      </c>
      <c r="B92" s="106">
        <v>55.5</v>
      </c>
      <c r="C92" s="106">
        <v>0</v>
      </c>
      <c r="D92" s="106"/>
      <c r="E92" s="107" t="s">
        <v>86</v>
      </c>
      <c r="F92" s="110">
        <f t="shared" si="19"/>
        <v>8.895589558955896</v>
      </c>
      <c r="G92" s="106"/>
      <c r="H92" s="107" t="s">
        <v>87</v>
      </c>
      <c r="I92" s="107">
        <f t="shared" si="21"/>
        <v>9</v>
      </c>
      <c r="J92" s="107" t="s">
        <v>2</v>
      </c>
      <c r="K92" s="106"/>
      <c r="L92" s="204"/>
      <c r="M92" s="205"/>
    </row>
    <row r="93" spans="1:13" s="109" customFormat="1" ht="10.5" x14ac:dyDescent="0.2">
      <c r="A93" s="107" t="s">
        <v>144</v>
      </c>
      <c r="B93" s="106">
        <v>52.5</v>
      </c>
      <c r="C93" s="106">
        <v>0</v>
      </c>
      <c r="D93" s="106"/>
      <c r="E93" s="107" t="s">
        <v>86</v>
      </c>
      <c r="F93" s="110">
        <f t="shared" si="19"/>
        <v>8.6255625562556268</v>
      </c>
      <c r="G93" s="106"/>
      <c r="H93" s="107" t="s">
        <v>87</v>
      </c>
      <c r="I93" s="107">
        <f t="shared" si="20"/>
        <v>9</v>
      </c>
      <c r="J93" s="107" t="s">
        <v>2</v>
      </c>
      <c r="K93" s="106"/>
      <c r="L93" s="204"/>
      <c r="M93" s="205"/>
    </row>
    <row r="94" spans="1:13" s="109" customFormat="1" ht="10.5" x14ac:dyDescent="0.2">
      <c r="A94" s="107" t="s">
        <v>147</v>
      </c>
      <c r="B94" s="106">
        <v>13.5</v>
      </c>
      <c r="C94" s="106">
        <v>2.5</v>
      </c>
      <c r="D94" s="106"/>
      <c r="E94" s="107" t="s">
        <v>86</v>
      </c>
      <c r="F94" s="110">
        <f>B94/1.4-(C94/13.89 + 1)</f>
        <v>8.4628715417052369</v>
      </c>
      <c r="G94" s="106"/>
      <c r="H94" s="107" t="s">
        <v>87</v>
      </c>
      <c r="I94" s="107">
        <f t="shared" si="20"/>
        <v>9</v>
      </c>
      <c r="J94" s="107" t="s">
        <v>2</v>
      </c>
      <c r="K94" s="106"/>
      <c r="L94" s="204" t="s">
        <v>88</v>
      </c>
      <c r="M94" s="205">
        <f>MAX(I94:I95)</f>
        <v>9</v>
      </c>
    </row>
    <row r="95" spans="1:13" s="109" customFormat="1" ht="10.5" x14ac:dyDescent="0.2">
      <c r="A95" s="107" t="s">
        <v>148</v>
      </c>
      <c r="B95" s="106">
        <v>14.5</v>
      </c>
      <c r="C95" s="106">
        <v>6.5</v>
      </c>
      <c r="D95" s="106"/>
      <c r="E95" s="107" t="s">
        <v>86</v>
      </c>
      <c r="F95" s="110">
        <f>B95/2.8-(C95/13.89 + 1)</f>
        <v>3.7106088655764684</v>
      </c>
      <c r="G95" s="106"/>
      <c r="H95" s="107" t="s">
        <v>87</v>
      </c>
      <c r="I95" s="107">
        <f t="shared" si="20"/>
        <v>4</v>
      </c>
      <c r="J95" s="107" t="s">
        <v>2</v>
      </c>
      <c r="K95" s="106"/>
      <c r="L95" s="204"/>
      <c r="M95" s="205"/>
    </row>
    <row r="96" spans="1:13" s="109" customFormat="1" ht="10.5" x14ac:dyDescent="0.2">
      <c r="A96" s="107" t="s">
        <v>142</v>
      </c>
      <c r="B96" s="106">
        <v>7</v>
      </c>
      <c r="C96" s="106">
        <v>56</v>
      </c>
      <c r="D96" s="106"/>
      <c r="E96" s="107" t="s">
        <v>86</v>
      </c>
      <c r="F96" s="110">
        <f>B96/1.4-(C96/13.89 + 1)</f>
        <v>-3.1677465802735227E-2</v>
      </c>
      <c r="G96" s="106"/>
      <c r="H96" s="107" t="s">
        <v>87</v>
      </c>
      <c r="I96" s="107">
        <f t="shared" si="20"/>
        <v>0</v>
      </c>
      <c r="J96" s="107" t="s">
        <v>2</v>
      </c>
      <c r="K96" s="106"/>
      <c r="L96" s="204" t="s">
        <v>88</v>
      </c>
      <c r="M96" s="205">
        <f>MAX(I96:I99)</f>
        <v>1</v>
      </c>
    </row>
    <row r="97" spans="1:13" s="109" customFormat="1" ht="10.5" x14ac:dyDescent="0.2">
      <c r="A97" s="107" t="s">
        <v>142</v>
      </c>
      <c r="B97" s="106">
        <v>7</v>
      </c>
      <c r="C97" s="106">
        <v>53</v>
      </c>
      <c r="D97" s="106"/>
      <c r="E97" s="107" t="s">
        <v>86</v>
      </c>
      <c r="F97" s="110">
        <f>B97/1.4-(C97/13.89 + 1)</f>
        <v>0.18430525557955413</v>
      </c>
      <c r="G97" s="106"/>
      <c r="H97" s="107" t="s">
        <v>87</v>
      </c>
      <c r="I97" s="107">
        <f t="shared" ref="I97" si="22">CEILING(F97,1)</f>
        <v>1</v>
      </c>
      <c r="J97" s="107" t="s">
        <v>2</v>
      </c>
      <c r="K97" s="106"/>
      <c r="L97" s="204"/>
      <c r="M97" s="205"/>
    </row>
    <row r="98" spans="1:13" s="109" customFormat="1" ht="10.5" x14ac:dyDescent="0.2">
      <c r="A98" s="107" t="s">
        <v>141</v>
      </c>
      <c r="B98" s="106">
        <v>7</v>
      </c>
      <c r="C98" s="106">
        <v>51.5</v>
      </c>
      <c r="D98" s="106"/>
      <c r="E98" s="107" t="s">
        <v>86</v>
      </c>
      <c r="F98" s="110">
        <f>B98/2.8-(C98/13.89 + 1)</f>
        <v>-2.2077033837293012</v>
      </c>
      <c r="G98" s="106"/>
      <c r="H98" s="107" t="s">
        <v>87</v>
      </c>
      <c r="I98" s="107">
        <f t="shared" ref="I98" si="23">CEILING(F98,1)</f>
        <v>-2</v>
      </c>
      <c r="J98" s="107" t="s">
        <v>2</v>
      </c>
      <c r="K98" s="106"/>
      <c r="L98" s="204"/>
      <c r="M98" s="205"/>
    </row>
    <row r="99" spans="1:13" s="109" customFormat="1" ht="10.5" x14ac:dyDescent="0.2">
      <c r="A99" s="107" t="s">
        <v>141</v>
      </c>
      <c r="B99" s="106">
        <v>7</v>
      </c>
      <c r="C99" s="106">
        <v>49.5</v>
      </c>
      <c r="D99" s="106"/>
      <c r="E99" s="107" t="s">
        <v>86</v>
      </c>
      <c r="F99" s="110">
        <f>B99/2.8-(C99/13.89 + 1)</f>
        <v>-2.0637149028077753</v>
      </c>
      <c r="G99" s="106"/>
      <c r="H99" s="107" t="s">
        <v>87</v>
      </c>
      <c r="I99" s="107">
        <f t="shared" si="20"/>
        <v>-2</v>
      </c>
      <c r="J99" s="107" t="s">
        <v>2</v>
      </c>
      <c r="K99" s="106"/>
      <c r="L99" s="204"/>
      <c r="M99" s="205"/>
    </row>
    <row r="100" spans="1:13" s="109" customFormat="1" ht="3" customHeight="1" x14ac:dyDescent="0.2">
      <c r="A100" s="111"/>
      <c r="E100" s="111"/>
      <c r="F100" s="112"/>
      <c r="H100" s="111"/>
      <c r="I100" s="111"/>
      <c r="J100" s="111"/>
      <c r="L100" s="113"/>
      <c r="M100" s="114"/>
    </row>
    <row r="101" spans="1:13" s="109" customFormat="1" ht="10.5" x14ac:dyDescent="0.2">
      <c r="A101" s="206" t="s">
        <v>157</v>
      </c>
      <c r="B101" s="106">
        <v>43</v>
      </c>
      <c r="C101" s="106">
        <v>29</v>
      </c>
      <c r="D101" s="106"/>
      <c r="E101" s="107" t="s">
        <v>86</v>
      </c>
      <c r="F101" s="108">
        <f t="shared" ref="F101:F103" si="24">3+((B101+10)/13.89)-(C101/13.89+1)</f>
        <v>3.7278617710583148</v>
      </c>
      <c r="G101" s="106"/>
      <c r="H101" s="107" t="s">
        <v>87</v>
      </c>
      <c r="I101" s="107">
        <f t="shared" ref="I101:I112" si="25">CEILING(F101,1)</f>
        <v>4</v>
      </c>
      <c r="J101" s="107" t="s">
        <v>2</v>
      </c>
      <c r="K101" s="107"/>
      <c r="L101" s="209" t="s">
        <v>88</v>
      </c>
      <c r="M101" s="212">
        <f>MAX(I101:I106)</f>
        <v>4</v>
      </c>
    </row>
    <row r="102" spans="1:13" s="109" customFormat="1" ht="10.5" x14ac:dyDescent="0.2">
      <c r="A102" s="207"/>
      <c r="B102" s="106">
        <v>52</v>
      </c>
      <c r="C102" s="106">
        <v>36</v>
      </c>
      <c r="D102" s="106"/>
      <c r="E102" s="107" t="s">
        <v>86</v>
      </c>
      <c r="F102" s="108">
        <f t="shared" si="24"/>
        <v>3.8718502519798421</v>
      </c>
      <c r="G102" s="106"/>
      <c r="H102" s="107" t="s">
        <v>87</v>
      </c>
      <c r="I102" s="107">
        <f t="shared" si="25"/>
        <v>4</v>
      </c>
      <c r="J102" s="107" t="s">
        <v>2</v>
      </c>
      <c r="K102" s="107"/>
      <c r="L102" s="210"/>
      <c r="M102" s="213"/>
    </row>
    <row r="103" spans="1:13" s="109" customFormat="1" ht="10.5" x14ac:dyDescent="0.2">
      <c r="A103" s="207"/>
      <c r="B103" s="106">
        <v>54</v>
      </c>
      <c r="C103" s="106">
        <v>41</v>
      </c>
      <c r="D103" s="106"/>
      <c r="E103" s="107" t="s">
        <v>86</v>
      </c>
      <c r="F103" s="108">
        <f t="shared" si="24"/>
        <v>3.6558675305975523</v>
      </c>
      <c r="G103" s="106"/>
      <c r="H103" s="107" t="s">
        <v>87</v>
      </c>
      <c r="I103" s="107">
        <f t="shared" si="25"/>
        <v>4</v>
      </c>
      <c r="J103" s="107" t="s">
        <v>2</v>
      </c>
      <c r="K103" s="107"/>
      <c r="L103" s="210"/>
      <c r="M103" s="213"/>
    </row>
    <row r="104" spans="1:13" s="109" customFormat="1" ht="10.5" x14ac:dyDescent="0.2">
      <c r="A104" s="207"/>
      <c r="B104" s="106">
        <v>35</v>
      </c>
      <c r="C104" s="106">
        <v>25</v>
      </c>
      <c r="D104" s="106"/>
      <c r="E104" s="107" t="s">
        <v>86</v>
      </c>
      <c r="F104" s="108">
        <f t="shared" ref="F104" si="26">3+((B104+10)/13.89)-(C104/13.89+1)</f>
        <v>3.439884809215263</v>
      </c>
      <c r="G104" s="106"/>
      <c r="H104" s="107" t="s">
        <v>87</v>
      </c>
      <c r="I104" s="107">
        <f t="shared" si="25"/>
        <v>4</v>
      </c>
      <c r="J104" s="107" t="s">
        <v>2</v>
      </c>
      <c r="K104" s="107"/>
      <c r="L104" s="210"/>
      <c r="M104" s="213"/>
    </row>
    <row r="105" spans="1:13" s="109" customFormat="1" ht="10.5" x14ac:dyDescent="0.2">
      <c r="A105" s="207"/>
      <c r="B105" s="106">
        <v>35</v>
      </c>
      <c r="C105" s="106">
        <v>29</v>
      </c>
      <c r="D105" s="106"/>
      <c r="E105" s="107" t="s">
        <v>86</v>
      </c>
      <c r="F105" s="108">
        <f>3+((B105+10)/13.89)-(C105/13.89+1)</f>
        <v>3.1519078473722102</v>
      </c>
      <c r="G105" s="106"/>
      <c r="H105" s="107" t="s">
        <v>87</v>
      </c>
      <c r="I105" s="107">
        <f t="shared" si="25"/>
        <v>4</v>
      </c>
      <c r="J105" s="107" t="s">
        <v>2</v>
      </c>
      <c r="K105" s="107"/>
      <c r="L105" s="210"/>
      <c r="M105" s="213"/>
    </row>
    <row r="106" spans="1:13" s="109" customFormat="1" ht="10.5" x14ac:dyDescent="0.2">
      <c r="A106" s="208"/>
      <c r="B106" s="106">
        <v>45</v>
      </c>
      <c r="C106" s="106">
        <v>48</v>
      </c>
      <c r="D106" s="106"/>
      <c r="E106" s="107" t="s">
        <v>86</v>
      </c>
      <c r="F106" s="108">
        <f>3+((B106+10)/11.11)-(C106/13.89+1)</f>
        <v>3.4947715073883199</v>
      </c>
      <c r="G106" s="106"/>
      <c r="H106" s="107" t="s">
        <v>87</v>
      </c>
      <c r="I106" s="107">
        <f t="shared" si="25"/>
        <v>4</v>
      </c>
      <c r="J106" s="107" t="s">
        <v>2</v>
      </c>
      <c r="K106" s="107"/>
      <c r="L106" s="211"/>
      <c r="M106" s="214"/>
    </row>
    <row r="107" spans="1:13" s="109" customFormat="1" ht="10.5" x14ac:dyDescent="0.2">
      <c r="A107" s="203" t="s">
        <v>56</v>
      </c>
      <c r="B107" s="106">
        <v>30</v>
      </c>
      <c r="C107" s="106">
        <v>24</v>
      </c>
      <c r="D107" s="106"/>
      <c r="E107" s="107" t="s">
        <v>86</v>
      </c>
      <c r="F107" s="108">
        <f t="shared" ref="F107:F110" si="27">3+((B107+10)/13.89)-(C107/13.89+1)</f>
        <v>3.1519078473722106</v>
      </c>
      <c r="G107" s="106"/>
      <c r="H107" s="107" t="s">
        <v>87</v>
      </c>
      <c r="I107" s="107">
        <f t="shared" si="25"/>
        <v>4</v>
      </c>
      <c r="J107" s="107" t="s">
        <v>2</v>
      </c>
      <c r="K107" s="107"/>
      <c r="L107" s="204" t="s">
        <v>88</v>
      </c>
      <c r="M107" s="205">
        <f>MAX(I107:I112)</f>
        <v>4</v>
      </c>
    </row>
    <row r="108" spans="1:13" s="109" customFormat="1" ht="10.5" x14ac:dyDescent="0.2">
      <c r="A108" s="203"/>
      <c r="B108" s="106">
        <v>31</v>
      </c>
      <c r="C108" s="106">
        <v>24</v>
      </c>
      <c r="D108" s="106"/>
      <c r="E108" s="107" t="s">
        <v>86</v>
      </c>
      <c r="F108" s="108">
        <f t="shared" si="27"/>
        <v>3.2239020878329732</v>
      </c>
      <c r="G108" s="106"/>
      <c r="H108" s="107" t="s">
        <v>87</v>
      </c>
      <c r="I108" s="107">
        <f t="shared" si="25"/>
        <v>4</v>
      </c>
      <c r="J108" s="107" t="s">
        <v>2</v>
      </c>
      <c r="K108" s="107"/>
      <c r="L108" s="204"/>
      <c r="M108" s="205"/>
    </row>
    <row r="109" spans="1:13" s="109" customFormat="1" ht="10.5" x14ac:dyDescent="0.2">
      <c r="A109" s="203"/>
      <c r="B109" s="106">
        <v>28</v>
      </c>
      <c r="C109" s="106">
        <v>28</v>
      </c>
      <c r="D109" s="106"/>
      <c r="E109" s="107" t="s">
        <v>86</v>
      </c>
      <c r="F109" s="108">
        <f t="shared" si="27"/>
        <v>2.7199424046076315</v>
      </c>
      <c r="G109" s="106"/>
      <c r="H109" s="107" t="s">
        <v>87</v>
      </c>
      <c r="I109" s="107">
        <f t="shared" si="25"/>
        <v>3</v>
      </c>
      <c r="J109" s="107" t="s">
        <v>2</v>
      </c>
      <c r="K109" s="107"/>
      <c r="L109" s="204"/>
      <c r="M109" s="205"/>
    </row>
    <row r="110" spans="1:13" s="109" customFormat="1" ht="10.5" x14ac:dyDescent="0.2">
      <c r="A110" s="203"/>
      <c r="B110" s="106">
        <v>30</v>
      </c>
      <c r="C110" s="106">
        <v>28</v>
      </c>
      <c r="D110" s="106"/>
      <c r="E110" s="107" t="s">
        <v>86</v>
      </c>
      <c r="F110" s="108">
        <f t="shared" si="27"/>
        <v>2.8639308855291583</v>
      </c>
      <c r="G110" s="106"/>
      <c r="H110" s="107" t="s">
        <v>87</v>
      </c>
      <c r="I110" s="107">
        <f t="shared" si="25"/>
        <v>3</v>
      </c>
      <c r="J110" s="107" t="s">
        <v>2</v>
      </c>
      <c r="K110" s="107"/>
      <c r="L110" s="204"/>
      <c r="M110" s="205"/>
    </row>
    <row r="111" spans="1:13" s="109" customFormat="1" ht="10.5" x14ac:dyDescent="0.2">
      <c r="A111" s="203"/>
      <c r="B111" s="106">
        <v>25</v>
      </c>
      <c r="C111" s="106">
        <v>33</v>
      </c>
      <c r="D111" s="106"/>
      <c r="E111" s="107" t="s">
        <v>86</v>
      </c>
      <c r="F111" s="108">
        <f t="shared" ref="F111:F112" si="28">3+((B111+10)/11.11)-(C111/13.89+1)</f>
        <v>2.7745050962979669</v>
      </c>
      <c r="G111" s="106"/>
      <c r="H111" s="107" t="s">
        <v>87</v>
      </c>
      <c r="I111" s="107">
        <f t="shared" si="25"/>
        <v>3</v>
      </c>
      <c r="J111" s="107" t="s">
        <v>2</v>
      </c>
      <c r="K111" s="107"/>
      <c r="L111" s="204"/>
      <c r="M111" s="205"/>
    </row>
    <row r="112" spans="1:13" s="109" customFormat="1" ht="10.5" x14ac:dyDescent="0.2">
      <c r="A112" s="203"/>
      <c r="B112" s="106">
        <v>27</v>
      </c>
      <c r="C112" s="106">
        <v>34</v>
      </c>
      <c r="D112" s="106"/>
      <c r="E112" s="107" t="s">
        <v>86</v>
      </c>
      <c r="F112" s="108">
        <f t="shared" si="28"/>
        <v>2.8825288576373835</v>
      </c>
      <c r="G112" s="106"/>
      <c r="H112" s="107" t="s">
        <v>87</v>
      </c>
      <c r="I112" s="107">
        <f t="shared" si="25"/>
        <v>3</v>
      </c>
      <c r="J112" s="107" t="s">
        <v>2</v>
      </c>
      <c r="K112" s="107"/>
      <c r="L112" s="204"/>
      <c r="M112" s="205"/>
    </row>
    <row r="113" spans="1:13" s="109" customFormat="1" ht="10.5" x14ac:dyDescent="0.2">
      <c r="A113" s="203" t="s">
        <v>158</v>
      </c>
      <c r="B113" s="106">
        <v>33</v>
      </c>
      <c r="C113" s="106">
        <v>57</v>
      </c>
      <c r="D113" s="106"/>
      <c r="E113" s="107" t="s">
        <v>86</v>
      </c>
      <c r="F113" s="108">
        <f>3+((B113+10)/11.11)-(C113/13.89+1)</f>
        <v>1.7667153324403726</v>
      </c>
      <c r="G113" s="106"/>
      <c r="H113" s="107" t="s">
        <v>87</v>
      </c>
      <c r="I113" s="107">
        <f t="shared" ref="I113:I129" si="29">CEILING(F113,1)</f>
        <v>2</v>
      </c>
      <c r="J113" s="107" t="s">
        <v>2</v>
      </c>
      <c r="K113" s="107"/>
      <c r="L113" s="204" t="s">
        <v>88</v>
      </c>
      <c r="M113" s="205">
        <f>MAX(I113:I116)</f>
        <v>3</v>
      </c>
    </row>
    <row r="114" spans="1:13" s="109" customFormat="1" ht="10.5" x14ac:dyDescent="0.2">
      <c r="A114" s="203"/>
      <c r="B114" s="106">
        <v>24</v>
      </c>
      <c r="C114" s="106">
        <v>39</v>
      </c>
      <c r="D114" s="106"/>
      <c r="E114" s="107" t="s">
        <v>86</v>
      </c>
      <c r="F114" s="108">
        <f>3+((B114+10)/13.89)-(C114/13.89+1)</f>
        <v>1.6400287976961847</v>
      </c>
      <c r="G114" s="106"/>
      <c r="H114" s="107" t="s">
        <v>87</v>
      </c>
      <c r="I114" s="107">
        <f t="shared" si="29"/>
        <v>2</v>
      </c>
      <c r="J114" s="107" t="s">
        <v>2</v>
      </c>
      <c r="K114" s="107"/>
      <c r="L114" s="204"/>
      <c r="M114" s="205"/>
    </row>
    <row r="115" spans="1:13" s="109" customFormat="1" ht="10.5" x14ac:dyDescent="0.2">
      <c r="A115" s="203"/>
      <c r="B115" s="106">
        <v>25</v>
      </c>
      <c r="C115" s="106">
        <v>35</v>
      </c>
      <c r="D115" s="106"/>
      <c r="E115" s="107" t="s">
        <v>86</v>
      </c>
      <c r="F115" s="108">
        <f>3+((B115+10)/13.89)-(C115/13.89+1)</f>
        <v>2</v>
      </c>
      <c r="G115" s="106"/>
      <c r="H115" s="107" t="s">
        <v>87</v>
      </c>
      <c r="I115" s="107">
        <f t="shared" si="29"/>
        <v>2</v>
      </c>
      <c r="J115" s="107" t="s">
        <v>2</v>
      </c>
      <c r="K115" s="107"/>
      <c r="L115" s="204"/>
      <c r="M115" s="205"/>
    </row>
    <row r="116" spans="1:13" s="109" customFormat="1" ht="10.5" x14ac:dyDescent="0.2">
      <c r="A116" s="203"/>
      <c r="B116" s="106">
        <v>25</v>
      </c>
      <c r="C116" s="106">
        <v>31</v>
      </c>
      <c r="D116" s="106"/>
      <c r="E116" s="107" t="s">
        <v>86</v>
      </c>
      <c r="F116" s="108">
        <f>3+((B116+10)/11.11)-(C116/13.89+1)</f>
        <v>2.9184935772194929</v>
      </c>
      <c r="G116" s="106"/>
      <c r="H116" s="107" t="s">
        <v>87</v>
      </c>
      <c r="I116" s="107">
        <f t="shared" si="29"/>
        <v>3</v>
      </c>
      <c r="J116" s="107" t="s">
        <v>2</v>
      </c>
      <c r="K116" s="107"/>
      <c r="L116" s="204"/>
      <c r="M116" s="205"/>
    </row>
    <row r="117" spans="1:13" s="109" customFormat="1" ht="10.5" x14ac:dyDescent="0.2">
      <c r="A117" s="206" t="s">
        <v>159</v>
      </c>
      <c r="B117" s="106">
        <v>35</v>
      </c>
      <c r="C117" s="106">
        <v>25</v>
      </c>
      <c r="D117" s="106"/>
      <c r="E117" s="107" t="s">
        <v>86</v>
      </c>
      <c r="F117" s="108">
        <f>3+((B117+10)/11.11)-(C117/13.89+1)</f>
        <v>4.2505490289849721</v>
      </c>
      <c r="G117" s="106"/>
      <c r="H117" s="107" t="s">
        <v>87</v>
      </c>
      <c r="I117" s="107">
        <f t="shared" ref="I117:I121" si="30">CEILING(F117,1)</f>
        <v>5</v>
      </c>
      <c r="J117" s="107" t="s">
        <v>2</v>
      </c>
      <c r="K117" s="107"/>
      <c r="L117" s="209" t="s">
        <v>88</v>
      </c>
      <c r="M117" s="212">
        <f>MAX(I117:I121)</f>
        <v>5</v>
      </c>
    </row>
    <row r="118" spans="1:13" s="109" customFormat="1" ht="10.5" x14ac:dyDescent="0.2">
      <c r="A118" s="207"/>
      <c r="B118" s="106">
        <v>35</v>
      </c>
      <c r="C118" s="106">
        <v>25</v>
      </c>
      <c r="D118" s="106"/>
      <c r="E118" s="107" t="s">
        <v>86</v>
      </c>
      <c r="F118" s="108">
        <f>3+((B118+10)/11.11)-(C118/13.89+1)</f>
        <v>4.2505490289849721</v>
      </c>
      <c r="G118" s="106"/>
      <c r="H118" s="107" t="s">
        <v>87</v>
      </c>
      <c r="I118" s="107">
        <f t="shared" si="30"/>
        <v>5</v>
      </c>
      <c r="J118" s="107" t="s">
        <v>2</v>
      </c>
      <c r="K118" s="107"/>
      <c r="L118" s="210"/>
      <c r="M118" s="213"/>
    </row>
    <row r="119" spans="1:13" s="109" customFormat="1" ht="10.5" x14ac:dyDescent="0.2">
      <c r="A119" s="207"/>
      <c r="B119" s="106">
        <v>40</v>
      </c>
      <c r="C119" s="106">
        <v>37</v>
      </c>
      <c r="D119" s="106"/>
      <c r="E119" s="107" t="s">
        <v>86</v>
      </c>
      <c r="F119" s="108">
        <f>3+((B119+10)/13.89)-(C119/13.89+1)</f>
        <v>2.9359251259899204</v>
      </c>
      <c r="G119" s="106"/>
      <c r="H119" s="107" t="s">
        <v>87</v>
      </c>
      <c r="I119" s="107">
        <f t="shared" si="30"/>
        <v>3</v>
      </c>
      <c r="J119" s="107" t="s">
        <v>2</v>
      </c>
      <c r="K119" s="107"/>
      <c r="L119" s="210"/>
      <c r="M119" s="213"/>
    </row>
    <row r="120" spans="1:13" s="109" customFormat="1" ht="10.5" x14ac:dyDescent="0.2">
      <c r="A120" s="207"/>
      <c r="B120" s="106">
        <v>49</v>
      </c>
      <c r="C120" s="106">
        <v>44</v>
      </c>
      <c r="D120" s="106"/>
      <c r="E120" s="107" t="s">
        <v>86</v>
      </c>
      <c r="F120" s="108">
        <f>3+((B120+10)/13.89)-(C120/13.89+1)</f>
        <v>3.0799136069114468</v>
      </c>
      <c r="G120" s="106"/>
      <c r="H120" s="107" t="s">
        <v>87</v>
      </c>
      <c r="I120" s="107">
        <f t="shared" si="30"/>
        <v>4</v>
      </c>
      <c r="J120" s="107" t="s">
        <v>2</v>
      </c>
      <c r="K120" s="107"/>
      <c r="L120" s="210"/>
      <c r="M120" s="213"/>
    </row>
    <row r="121" spans="1:13" s="109" customFormat="1" ht="10.5" x14ac:dyDescent="0.2">
      <c r="A121" s="208"/>
      <c r="B121" s="106">
        <v>52</v>
      </c>
      <c r="C121" s="106">
        <v>49</v>
      </c>
      <c r="D121" s="106"/>
      <c r="E121" s="107" t="s">
        <v>86</v>
      </c>
      <c r="F121" s="108">
        <f>3+((B121+10)/13.89)-(C121/13.89+1)</f>
        <v>2.9359251259899208</v>
      </c>
      <c r="G121" s="106"/>
      <c r="H121" s="107" t="s">
        <v>87</v>
      </c>
      <c r="I121" s="107">
        <f t="shared" si="30"/>
        <v>3</v>
      </c>
      <c r="J121" s="107" t="s">
        <v>2</v>
      </c>
      <c r="K121" s="107"/>
      <c r="L121" s="211"/>
      <c r="M121" s="214"/>
    </row>
    <row r="122" spans="1:13" s="109" customFormat="1" ht="10.5" x14ac:dyDescent="0.2">
      <c r="A122" s="107" t="s">
        <v>160</v>
      </c>
      <c r="B122" s="106">
        <v>61</v>
      </c>
      <c r="C122" s="106">
        <v>0</v>
      </c>
      <c r="D122" s="106"/>
      <c r="E122" s="107" t="s">
        <v>86</v>
      </c>
      <c r="F122" s="110">
        <f>3+(B122+10)/13.89-0</f>
        <v>8.1115910727141838</v>
      </c>
      <c r="G122" s="106"/>
      <c r="H122" s="107" t="s">
        <v>87</v>
      </c>
      <c r="I122" s="107">
        <f t="shared" si="29"/>
        <v>9</v>
      </c>
      <c r="J122" s="107" t="s">
        <v>2</v>
      </c>
      <c r="K122" s="106"/>
      <c r="L122" s="204" t="s">
        <v>88</v>
      </c>
      <c r="M122" s="205">
        <f>MAX(I122:I123)</f>
        <v>9</v>
      </c>
    </row>
    <row r="123" spans="1:13" s="109" customFormat="1" ht="10.5" x14ac:dyDescent="0.2">
      <c r="A123" s="107" t="s">
        <v>161</v>
      </c>
      <c r="B123" s="106">
        <v>56.5</v>
      </c>
      <c r="C123" s="106">
        <v>0</v>
      </c>
      <c r="D123" s="106"/>
      <c r="E123" s="107" t="s">
        <v>86</v>
      </c>
      <c r="F123" s="110">
        <f>3+(B123+10)/13.89-0</f>
        <v>7.7876169906407489</v>
      </c>
      <c r="G123" s="106"/>
      <c r="H123" s="107" t="s">
        <v>87</v>
      </c>
      <c r="I123" s="107">
        <f t="shared" si="29"/>
        <v>8</v>
      </c>
      <c r="J123" s="107" t="s">
        <v>2</v>
      </c>
      <c r="K123" s="106"/>
      <c r="L123" s="204"/>
      <c r="M123" s="205"/>
    </row>
    <row r="124" spans="1:13" s="109" customFormat="1" ht="10.5" x14ac:dyDescent="0.2">
      <c r="A124" s="107" t="s">
        <v>105</v>
      </c>
      <c r="B124" s="106">
        <v>6</v>
      </c>
      <c r="C124" s="106">
        <v>0</v>
      </c>
      <c r="D124" s="106"/>
      <c r="E124" s="107" t="s">
        <v>86</v>
      </c>
      <c r="F124" s="110">
        <f>3+(B124+10)/11.11-0</f>
        <v>4.4401440144014401</v>
      </c>
      <c r="G124" s="106"/>
      <c r="H124" s="107" t="s">
        <v>87</v>
      </c>
      <c r="I124" s="107">
        <f t="shared" si="29"/>
        <v>5</v>
      </c>
      <c r="J124" s="107" t="s">
        <v>2</v>
      </c>
      <c r="K124" s="106"/>
      <c r="L124" s="204" t="s">
        <v>88</v>
      </c>
      <c r="M124" s="205">
        <f>MAX(I124:I125)</f>
        <v>5</v>
      </c>
    </row>
    <row r="125" spans="1:13" s="109" customFormat="1" ht="10.5" x14ac:dyDescent="0.2">
      <c r="A125" s="107" t="s">
        <v>106</v>
      </c>
      <c r="B125" s="106">
        <v>9.5</v>
      </c>
      <c r="C125" s="106">
        <v>0</v>
      </c>
      <c r="D125" s="106"/>
      <c r="E125" s="107" t="s">
        <v>86</v>
      </c>
      <c r="F125" s="110">
        <f>3+(B125+10)/11.11-0</f>
        <v>4.7551755175517556</v>
      </c>
      <c r="G125" s="106"/>
      <c r="H125" s="107" t="s">
        <v>87</v>
      </c>
      <c r="I125" s="107">
        <f t="shared" si="29"/>
        <v>5</v>
      </c>
      <c r="J125" s="107" t="s">
        <v>2</v>
      </c>
      <c r="K125" s="106"/>
      <c r="L125" s="204"/>
      <c r="M125" s="205"/>
    </row>
    <row r="126" spans="1:13" s="109" customFormat="1" ht="10.5" x14ac:dyDescent="0.2">
      <c r="A126" s="107" t="s">
        <v>162</v>
      </c>
      <c r="B126" s="106">
        <v>7</v>
      </c>
      <c r="C126" s="106">
        <v>57</v>
      </c>
      <c r="D126" s="106"/>
      <c r="E126" s="107" t="s">
        <v>86</v>
      </c>
      <c r="F126" s="110">
        <f>B126/1.4-(C126/13.89 + 1)</f>
        <v>-0.10367170626349864</v>
      </c>
      <c r="G126" s="106"/>
      <c r="H126" s="107" t="s">
        <v>87</v>
      </c>
      <c r="I126" s="107">
        <f t="shared" si="29"/>
        <v>0</v>
      </c>
      <c r="J126" s="107" t="s">
        <v>2</v>
      </c>
      <c r="K126" s="106"/>
      <c r="L126" s="204" t="s">
        <v>88</v>
      </c>
      <c r="M126" s="205">
        <f>MAX(I126:I127)</f>
        <v>0</v>
      </c>
    </row>
    <row r="127" spans="1:13" s="109" customFormat="1" ht="10.5" x14ac:dyDescent="0.2">
      <c r="A127" s="107" t="s">
        <v>163</v>
      </c>
      <c r="B127" s="106">
        <v>7</v>
      </c>
      <c r="C127" s="106">
        <v>53.5</v>
      </c>
      <c r="D127" s="106"/>
      <c r="E127" s="107" t="s">
        <v>86</v>
      </c>
      <c r="F127" s="110">
        <f>B127/2.8-(C127/13.89 + 1)</f>
        <v>-2.351691864650828</v>
      </c>
      <c r="G127" s="106"/>
      <c r="H127" s="107" t="s">
        <v>87</v>
      </c>
      <c r="I127" s="107">
        <f t="shared" si="29"/>
        <v>-2</v>
      </c>
      <c r="J127" s="107" t="s">
        <v>2</v>
      </c>
      <c r="K127" s="106"/>
      <c r="L127" s="204"/>
      <c r="M127" s="205"/>
    </row>
    <row r="128" spans="1:13" s="109" customFormat="1" ht="10.5" x14ac:dyDescent="0.2">
      <c r="A128" s="107" t="s">
        <v>107</v>
      </c>
      <c r="B128" s="106">
        <v>10</v>
      </c>
      <c r="C128" s="106">
        <v>2</v>
      </c>
      <c r="D128" s="106"/>
      <c r="E128" s="107" t="s">
        <v>86</v>
      </c>
      <c r="F128" s="110">
        <f>B128/1.4-(C128/13.89 + 1)</f>
        <v>5.9988686619356173</v>
      </c>
      <c r="G128" s="106"/>
      <c r="H128" s="107" t="s">
        <v>87</v>
      </c>
      <c r="I128" s="107">
        <f t="shared" si="29"/>
        <v>6</v>
      </c>
      <c r="J128" s="107" t="s">
        <v>2</v>
      </c>
      <c r="K128" s="106"/>
      <c r="L128" s="204" t="s">
        <v>88</v>
      </c>
      <c r="M128" s="205">
        <f>MAX(I128:I129)</f>
        <v>6</v>
      </c>
    </row>
    <row r="129" spans="1:13" s="109" customFormat="1" ht="10.5" x14ac:dyDescent="0.2">
      <c r="A129" s="107" t="s">
        <v>108</v>
      </c>
      <c r="B129" s="106">
        <v>10.5</v>
      </c>
      <c r="C129" s="106">
        <v>6.5</v>
      </c>
      <c r="D129" s="106"/>
      <c r="E129" s="107" t="s">
        <v>86</v>
      </c>
      <c r="F129" s="110">
        <f>B129/2.8-(C129/13.89 + 1)</f>
        <v>2.28203743700504</v>
      </c>
      <c r="G129" s="106"/>
      <c r="H129" s="107" t="s">
        <v>87</v>
      </c>
      <c r="I129" s="107">
        <f t="shared" si="29"/>
        <v>3</v>
      </c>
      <c r="J129" s="107" t="s">
        <v>2</v>
      </c>
      <c r="K129" s="106"/>
      <c r="L129" s="204"/>
      <c r="M129" s="205"/>
    </row>
    <row r="130" spans="1:13" s="109" customFormat="1" ht="3.75" customHeight="1" x14ac:dyDescent="0.2">
      <c r="A130" s="111"/>
      <c r="E130" s="111"/>
      <c r="F130" s="112"/>
      <c r="H130" s="111"/>
      <c r="I130" s="111"/>
      <c r="J130" s="111"/>
      <c r="L130" s="113"/>
      <c r="M130" s="114"/>
    </row>
    <row r="131" spans="1:13" s="109" customFormat="1" ht="10.5" x14ac:dyDescent="0.2">
      <c r="A131" s="206" t="s">
        <v>164</v>
      </c>
      <c r="B131" s="106">
        <v>25</v>
      </c>
      <c r="C131" s="106">
        <v>37</v>
      </c>
      <c r="D131" s="106"/>
      <c r="E131" s="107" t="s">
        <v>86</v>
      </c>
      <c r="F131" s="108">
        <f>3+((B131+10)/13.89)-(C131/13.89+1)</f>
        <v>1.8560115190784736</v>
      </c>
      <c r="G131" s="106"/>
      <c r="H131" s="107" t="s">
        <v>87</v>
      </c>
      <c r="I131" s="107">
        <f>CEILING(F131,1)</f>
        <v>2</v>
      </c>
      <c r="J131" s="107" t="s">
        <v>2</v>
      </c>
      <c r="K131" s="107"/>
      <c r="L131" s="209" t="s">
        <v>88</v>
      </c>
      <c r="M131" s="212">
        <f>MAX(I131:I136)</f>
        <v>3</v>
      </c>
    </row>
    <row r="132" spans="1:13" s="109" customFormat="1" ht="10.5" x14ac:dyDescent="0.2">
      <c r="A132" s="207"/>
      <c r="B132" s="106">
        <v>28</v>
      </c>
      <c r="C132" s="106">
        <v>37</v>
      </c>
      <c r="D132" s="106"/>
      <c r="E132" s="107" t="s">
        <v>86</v>
      </c>
      <c r="F132" s="108">
        <f>3+((B132+10)/13.89)-(C132/13.89+1)</f>
        <v>2.071994240460763</v>
      </c>
      <c r="G132" s="106"/>
      <c r="H132" s="107" t="s">
        <v>87</v>
      </c>
      <c r="I132" s="107">
        <f>CEILING(F132,1)</f>
        <v>3</v>
      </c>
      <c r="J132" s="107" t="s">
        <v>2</v>
      </c>
      <c r="K132" s="107"/>
      <c r="L132" s="210"/>
      <c r="M132" s="213"/>
    </row>
    <row r="133" spans="1:13" s="109" customFormat="1" ht="10.5" x14ac:dyDescent="0.2">
      <c r="A133" s="207"/>
      <c r="B133" s="106">
        <v>47</v>
      </c>
      <c r="C133" s="106">
        <v>48</v>
      </c>
      <c r="D133" s="106"/>
      <c r="E133" s="107" t="s">
        <v>86</v>
      </c>
      <c r="F133" s="108">
        <f>3+((B133+10)/13.89)-(C133/13.89+1)</f>
        <v>2.6479481641468681</v>
      </c>
      <c r="G133" s="106"/>
      <c r="H133" s="107" t="s">
        <v>87</v>
      </c>
      <c r="I133" s="107">
        <f>CEILING(F133,1)</f>
        <v>3</v>
      </c>
      <c r="J133" s="107" t="s">
        <v>2</v>
      </c>
      <c r="K133" s="107"/>
      <c r="L133" s="210"/>
      <c r="M133" s="213"/>
    </row>
    <row r="134" spans="1:13" s="109" customFormat="1" ht="10.5" x14ac:dyDescent="0.2">
      <c r="A134" s="207"/>
      <c r="B134" s="106">
        <v>28</v>
      </c>
      <c r="C134" s="106">
        <v>44</v>
      </c>
      <c r="D134" s="106"/>
      <c r="E134" s="107" t="s">
        <v>86</v>
      </c>
      <c r="F134" s="108">
        <f t="shared" ref="F134:F136" si="31">3+((B134+10)/11.11)-(C134/13.89+1)</f>
        <v>2.2525954539298425</v>
      </c>
      <c r="G134" s="106"/>
      <c r="H134" s="107" t="s">
        <v>87</v>
      </c>
      <c r="I134" s="107">
        <f>CEILING(F134,1)</f>
        <v>3</v>
      </c>
      <c r="J134" s="107" t="s">
        <v>2</v>
      </c>
      <c r="K134" s="107"/>
      <c r="L134" s="210"/>
      <c r="M134" s="213"/>
    </row>
    <row r="135" spans="1:13" s="109" customFormat="1" ht="10.5" x14ac:dyDescent="0.2">
      <c r="A135" s="207"/>
      <c r="B135" s="106">
        <v>34</v>
      </c>
      <c r="C135" s="106">
        <v>51</v>
      </c>
      <c r="D135" s="106"/>
      <c r="E135" s="107" t="s">
        <v>86</v>
      </c>
      <c r="F135" s="108">
        <f t="shared" si="31"/>
        <v>2.2886897761050404</v>
      </c>
      <c r="G135" s="106"/>
      <c r="H135" s="107" t="s">
        <v>87</v>
      </c>
      <c r="I135" s="107">
        <f>CEILING(F135,1)</f>
        <v>3</v>
      </c>
      <c r="J135" s="107" t="s">
        <v>2</v>
      </c>
      <c r="K135" s="107"/>
      <c r="L135" s="210"/>
      <c r="M135" s="213"/>
    </row>
    <row r="136" spans="1:13" s="109" customFormat="1" ht="10.5" x14ac:dyDescent="0.2">
      <c r="A136" s="208"/>
      <c r="B136" s="106">
        <v>40</v>
      </c>
      <c r="C136" s="106">
        <v>56</v>
      </c>
      <c r="D136" s="106"/>
      <c r="E136" s="107" t="s">
        <v>86</v>
      </c>
      <c r="F136" s="108">
        <f t="shared" si="31"/>
        <v>2.4687725792017652</v>
      </c>
      <c r="G136" s="106"/>
      <c r="H136" s="107" t="s">
        <v>87</v>
      </c>
      <c r="I136" s="107">
        <f t="shared" ref="I136:I153" si="32">CEILING(F136,1)</f>
        <v>3</v>
      </c>
      <c r="J136" s="107" t="s">
        <v>2</v>
      </c>
      <c r="K136" s="107"/>
      <c r="L136" s="211"/>
      <c r="M136" s="214"/>
    </row>
    <row r="137" spans="1:13" s="109" customFormat="1" ht="10.5" x14ac:dyDescent="0.2">
      <c r="A137" s="203" t="s">
        <v>165</v>
      </c>
      <c r="B137" s="106">
        <v>32</v>
      </c>
      <c r="C137" s="106">
        <v>33</v>
      </c>
      <c r="D137" s="106"/>
      <c r="E137" s="107" t="s">
        <v>86</v>
      </c>
      <c r="F137" s="108">
        <f>3+((B137+10)/13.89)-(C137/13.89+1)</f>
        <v>2.6479481641468685</v>
      </c>
      <c r="G137" s="106"/>
      <c r="H137" s="107" t="s">
        <v>87</v>
      </c>
      <c r="I137" s="107">
        <f t="shared" si="32"/>
        <v>3</v>
      </c>
      <c r="J137" s="107" t="s">
        <v>2</v>
      </c>
      <c r="K137" s="107"/>
      <c r="L137" s="204" t="s">
        <v>88</v>
      </c>
      <c r="M137" s="205">
        <f>MAX(I137:I141)</f>
        <v>3</v>
      </c>
    </row>
    <row r="138" spans="1:13" s="109" customFormat="1" ht="10.5" x14ac:dyDescent="0.2">
      <c r="A138" s="203"/>
      <c r="B138" s="106">
        <v>30</v>
      </c>
      <c r="C138" s="106">
        <v>36</v>
      </c>
      <c r="D138" s="106"/>
      <c r="E138" s="107" t="s">
        <v>86</v>
      </c>
      <c r="F138" s="108">
        <f>3+((B138+10)/13.89)-(C138/13.89+1)</f>
        <v>2.2879769618430532</v>
      </c>
      <c r="G138" s="106"/>
      <c r="H138" s="107" t="s">
        <v>87</v>
      </c>
      <c r="I138" s="107">
        <f t="shared" si="32"/>
        <v>3</v>
      </c>
      <c r="J138" s="107" t="s">
        <v>2</v>
      </c>
      <c r="K138" s="107"/>
      <c r="L138" s="204"/>
      <c r="M138" s="205"/>
    </row>
    <row r="139" spans="1:13" s="109" customFormat="1" ht="10.5" x14ac:dyDescent="0.2">
      <c r="A139" s="203"/>
      <c r="B139" s="106">
        <v>29</v>
      </c>
      <c r="C139" s="106">
        <v>44</v>
      </c>
      <c r="D139" s="106"/>
      <c r="E139" s="107" t="s">
        <v>86</v>
      </c>
      <c r="F139" s="108">
        <f t="shared" ref="F139:F140" si="33">3+((B139+10)/11.11)-(C139/13.89+1)</f>
        <v>2.3426044548299325</v>
      </c>
      <c r="G139" s="106"/>
      <c r="H139" s="107" t="s">
        <v>87</v>
      </c>
      <c r="I139" s="107">
        <f t="shared" si="32"/>
        <v>3</v>
      </c>
      <c r="J139" s="107" t="s">
        <v>2</v>
      </c>
      <c r="K139" s="107"/>
      <c r="L139" s="204"/>
      <c r="M139" s="205"/>
    </row>
    <row r="140" spans="1:13" s="109" customFormat="1" ht="10.5" x14ac:dyDescent="0.2">
      <c r="A140" s="203"/>
      <c r="B140" s="106">
        <v>34</v>
      </c>
      <c r="C140" s="106">
        <v>51</v>
      </c>
      <c r="D140" s="106"/>
      <c r="E140" s="107" t="s">
        <v>86</v>
      </c>
      <c r="F140" s="108">
        <f t="shared" si="33"/>
        <v>2.2886897761050404</v>
      </c>
      <c r="G140" s="106"/>
      <c r="H140" s="107" t="s">
        <v>87</v>
      </c>
      <c r="I140" s="107">
        <f t="shared" si="32"/>
        <v>3</v>
      </c>
      <c r="J140" s="107" t="s">
        <v>2</v>
      </c>
      <c r="K140" s="107"/>
      <c r="L140" s="204"/>
      <c r="M140" s="205"/>
    </row>
    <row r="141" spans="1:13" s="109" customFormat="1" ht="10.5" x14ac:dyDescent="0.2">
      <c r="A141" s="203"/>
      <c r="B141" s="106">
        <v>40</v>
      </c>
      <c r="C141" s="106">
        <v>52</v>
      </c>
      <c r="D141" s="106"/>
      <c r="E141" s="107" t="s">
        <v>86</v>
      </c>
      <c r="F141" s="108">
        <f>3+((B141+10)/11.11)-(C141/13.89+1)</f>
        <v>2.7567495410448171</v>
      </c>
      <c r="G141" s="106"/>
      <c r="H141" s="107" t="s">
        <v>87</v>
      </c>
      <c r="I141" s="107">
        <f t="shared" si="32"/>
        <v>3</v>
      </c>
      <c r="J141" s="107" t="s">
        <v>2</v>
      </c>
      <c r="K141" s="107"/>
      <c r="L141" s="204"/>
      <c r="M141" s="205"/>
    </row>
    <row r="142" spans="1:13" s="109" customFormat="1" ht="10.5" x14ac:dyDescent="0.2">
      <c r="A142" s="203" t="s">
        <v>167</v>
      </c>
      <c r="B142" s="106">
        <v>58</v>
      </c>
      <c r="C142" s="106">
        <v>32</v>
      </c>
      <c r="D142" s="106"/>
      <c r="E142" s="107" t="s">
        <v>86</v>
      </c>
      <c r="F142" s="108">
        <f>3+((B142+10)/13.89)-(C142/13.89+1)</f>
        <v>4.5917926565874732</v>
      </c>
      <c r="G142" s="106"/>
      <c r="H142" s="107" t="s">
        <v>87</v>
      </c>
      <c r="I142" s="107">
        <f t="shared" si="32"/>
        <v>5</v>
      </c>
      <c r="J142" s="107" t="s">
        <v>2</v>
      </c>
      <c r="K142" s="107"/>
      <c r="L142" s="204" t="s">
        <v>88</v>
      </c>
      <c r="M142" s="205">
        <f>MAX(I142:I145)</f>
        <v>5</v>
      </c>
    </row>
    <row r="143" spans="1:13" s="109" customFormat="1" ht="10.5" x14ac:dyDescent="0.2">
      <c r="A143" s="203"/>
      <c r="B143" s="106">
        <v>40</v>
      </c>
      <c r="C143" s="106">
        <v>23</v>
      </c>
      <c r="D143" s="106"/>
      <c r="E143" s="107" t="s">
        <v>86</v>
      </c>
      <c r="F143" s="108">
        <f>3+((B143+10)/13.89)-(C143/13.89+1)</f>
        <v>3.9438444924406042</v>
      </c>
      <c r="G143" s="106"/>
      <c r="H143" s="107" t="s">
        <v>87</v>
      </c>
      <c r="I143" s="107">
        <f t="shared" si="32"/>
        <v>4</v>
      </c>
      <c r="J143" s="107" t="s">
        <v>2</v>
      </c>
      <c r="K143" s="107"/>
      <c r="L143" s="204"/>
      <c r="M143" s="205"/>
    </row>
    <row r="144" spans="1:13" s="109" customFormat="1" ht="10.5" x14ac:dyDescent="0.2">
      <c r="A144" s="203"/>
      <c r="B144" s="106">
        <v>36</v>
      </c>
      <c r="C144" s="106">
        <v>24</v>
      </c>
      <c r="D144" s="106"/>
      <c r="E144" s="107" t="s">
        <v>86</v>
      </c>
      <c r="F144" s="108">
        <f>3+((B144+10)/13.89)-(C144/13.89+1)</f>
        <v>3.5838732901367893</v>
      </c>
      <c r="G144" s="106"/>
      <c r="H144" s="107" t="s">
        <v>87</v>
      </c>
      <c r="I144" s="107">
        <f t="shared" si="32"/>
        <v>4</v>
      </c>
      <c r="J144" s="107" t="s">
        <v>2</v>
      </c>
      <c r="K144" s="107"/>
      <c r="L144" s="204"/>
      <c r="M144" s="205"/>
    </row>
    <row r="145" spans="1:13" s="109" customFormat="1" ht="10.5" x14ac:dyDescent="0.2">
      <c r="A145" s="203"/>
      <c r="B145" s="106">
        <v>32</v>
      </c>
      <c r="C145" s="106">
        <v>24</v>
      </c>
      <c r="D145" s="106"/>
      <c r="E145" s="107" t="s">
        <v>86</v>
      </c>
      <c r="F145" s="108">
        <f>3+((B145+10)/13.89)-(C145/13.89+1)</f>
        <v>3.2958963282937366</v>
      </c>
      <c r="G145" s="106"/>
      <c r="H145" s="107" t="s">
        <v>87</v>
      </c>
      <c r="I145" s="107">
        <f t="shared" si="32"/>
        <v>4</v>
      </c>
      <c r="J145" s="107" t="s">
        <v>2</v>
      </c>
      <c r="K145" s="107"/>
      <c r="L145" s="204"/>
      <c r="M145" s="205"/>
    </row>
    <row r="146" spans="1:13" s="109" customFormat="1" ht="10.5" x14ac:dyDescent="0.2">
      <c r="A146" s="107" t="s">
        <v>168</v>
      </c>
      <c r="B146" s="106">
        <v>61</v>
      </c>
      <c r="C146" s="106">
        <v>0</v>
      </c>
      <c r="D146" s="106"/>
      <c r="E146" s="107" t="s">
        <v>86</v>
      </c>
      <c r="F146" s="110">
        <f>3+(B146+10)/13.89-0</f>
        <v>8.1115910727141838</v>
      </c>
      <c r="G146" s="106"/>
      <c r="H146" s="107" t="s">
        <v>87</v>
      </c>
      <c r="I146" s="107">
        <f t="shared" si="32"/>
        <v>9</v>
      </c>
      <c r="J146" s="107" t="s">
        <v>2</v>
      </c>
      <c r="K146" s="106"/>
      <c r="L146" s="204" t="s">
        <v>88</v>
      </c>
      <c r="M146" s="205">
        <f>MAX(I146:I147)</f>
        <v>9</v>
      </c>
    </row>
    <row r="147" spans="1:13" s="109" customFormat="1" ht="10.5" x14ac:dyDescent="0.2">
      <c r="A147" s="107" t="s">
        <v>172</v>
      </c>
      <c r="B147" s="106">
        <v>56.5</v>
      </c>
      <c r="C147" s="106">
        <v>0</v>
      </c>
      <c r="D147" s="106"/>
      <c r="E147" s="107" t="s">
        <v>86</v>
      </c>
      <c r="F147" s="110">
        <f>3+(B147+10)/13.89-0</f>
        <v>7.7876169906407489</v>
      </c>
      <c r="G147" s="106"/>
      <c r="H147" s="107" t="s">
        <v>87</v>
      </c>
      <c r="I147" s="107">
        <f t="shared" si="32"/>
        <v>8</v>
      </c>
      <c r="J147" s="107" t="s">
        <v>2</v>
      </c>
      <c r="K147" s="106"/>
      <c r="L147" s="204"/>
      <c r="M147" s="205"/>
    </row>
    <row r="148" spans="1:13" s="109" customFormat="1" ht="14.25" customHeight="1" x14ac:dyDescent="0.2">
      <c r="A148" s="111"/>
      <c r="E148" s="111"/>
      <c r="F148" s="112"/>
      <c r="H148" s="111"/>
      <c r="I148" s="111"/>
      <c r="J148" s="111"/>
      <c r="L148" s="113"/>
      <c r="M148" s="114"/>
    </row>
    <row r="149" spans="1:13" s="109" customFormat="1" ht="10.5" x14ac:dyDescent="0.2">
      <c r="A149" s="107" t="s">
        <v>173</v>
      </c>
      <c r="B149" s="106">
        <v>6.5</v>
      </c>
      <c r="C149" s="106">
        <v>0</v>
      </c>
      <c r="D149" s="106"/>
      <c r="E149" s="107" t="s">
        <v>86</v>
      </c>
      <c r="F149" s="110">
        <f>3+(B149+10)/11.1-0</f>
        <v>4.4864864864864868</v>
      </c>
      <c r="G149" s="106"/>
      <c r="H149" s="107" t="s">
        <v>87</v>
      </c>
      <c r="I149" s="107">
        <f t="shared" si="32"/>
        <v>5</v>
      </c>
      <c r="J149" s="107" t="s">
        <v>2</v>
      </c>
      <c r="K149" s="106"/>
      <c r="L149" s="204" t="s">
        <v>88</v>
      </c>
      <c r="M149" s="205">
        <f>MAX(I149:I150)</f>
        <v>5</v>
      </c>
    </row>
    <row r="150" spans="1:13" s="109" customFormat="1" ht="10.5" x14ac:dyDescent="0.2">
      <c r="A150" s="107" t="s">
        <v>174</v>
      </c>
      <c r="B150" s="106">
        <v>9.5</v>
      </c>
      <c r="C150" s="106">
        <v>0</v>
      </c>
      <c r="D150" s="106"/>
      <c r="E150" s="107" t="s">
        <v>86</v>
      </c>
      <c r="F150" s="110">
        <f>3+(B150+10)/11.11-0</f>
        <v>4.7551755175517556</v>
      </c>
      <c r="G150" s="106"/>
      <c r="H150" s="107" t="s">
        <v>87</v>
      </c>
      <c r="I150" s="107">
        <f t="shared" si="32"/>
        <v>5</v>
      </c>
      <c r="J150" s="107" t="s">
        <v>2</v>
      </c>
      <c r="K150" s="106"/>
      <c r="L150" s="204"/>
      <c r="M150" s="205"/>
    </row>
    <row r="151" spans="1:13" s="109" customFormat="1" ht="10.5" x14ac:dyDescent="0.2">
      <c r="A151" s="107" t="s">
        <v>175</v>
      </c>
      <c r="B151" s="106">
        <v>13.5</v>
      </c>
      <c r="C151" s="106">
        <v>57</v>
      </c>
      <c r="D151" s="106"/>
      <c r="E151" s="107" t="s">
        <v>86</v>
      </c>
      <c r="F151" s="110">
        <f>B151/1.4-(C151/13.89 + 1)</f>
        <v>4.5391854365936455</v>
      </c>
      <c r="G151" s="106"/>
      <c r="H151" s="107" t="s">
        <v>87</v>
      </c>
      <c r="I151" s="107">
        <f t="shared" si="32"/>
        <v>5</v>
      </c>
      <c r="J151" s="107" t="s">
        <v>2</v>
      </c>
      <c r="K151" s="106"/>
      <c r="L151" s="204" t="s">
        <v>88</v>
      </c>
      <c r="M151" s="205">
        <f>MAX(I151:I152)</f>
        <v>5</v>
      </c>
    </row>
    <row r="152" spans="1:13" s="109" customFormat="1" ht="10.5" x14ac:dyDescent="0.2">
      <c r="A152" s="107" t="s">
        <v>176</v>
      </c>
      <c r="B152" s="106">
        <v>14.5</v>
      </c>
      <c r="C152" s="106">
        <v>54</v>
      </c>
      <c r="D152" s="106"/>
      <c r="E152" s="107" t="s">
        <v>86</v>
      </c>
      <c r="F152" s="110">
        <f>B152/2.8-(C152/13.89 + 1)</f>
        <v>0.29088244369021954</v>
      </c>
      <c r="G152" s="106"/>
      <c r="H152" s="107" t="s">
        <v>87</v>
      </c>
      <c r="I152" s="107">
        <f t="shared" si="32"/>
        <v>1</v>
      </c>
      <c r="J152" s="107" t="s">
        <v>2</v>
      </c>
      <c r="K152" s="106"/>
      <c r="L152" s="204"/>
      <c r="M152" s="205"/>
    </row>
    <row r="153" spans="1:13" s="109" customFormat="1" ht="10.5" x14ac:dyDescent="0.2">
      <c r="A153" s="107" t="s">
        <v>177</v>
      </c>
      <c r="B153" s="106">
        <v>12.5</v>
      </c>
      <c r="C153" s="106">
        <v>2.5</v>
      </c>
      <c r="D153" s="106"/>
      <c r="E153" s="107" t="s">
        <v>86</v>
      </c>
      <c r="F153" s="110">
        <f>B153/1.4-(C153/13.89 + 1)</f>
        <v>7.7485858274195207</v>
      </c>
      <c r="G153" s="106"/>
      <c r="H153" s="107" t="s">
        <v>87</v>
      </c>
      <c r="I153" s="107">
        <f t="shared" si="32"/>
        <v>8</v>
      </c>
      <c r="J153" s="107" t="s">
        <v>2</v>
      </c>
      <c r="K153" s="106"/>
      <c r="L153" s="204" t="s">
        <v>88</v>
      </c>
      <c r="M153" s="205">
        <f>MAX(I153:I154)</f>
        <v>8</v>
      </c>
    </row>
    <row r="154" spans="1:13" s="109" customFormat="1" ht="10.5" x14ac:dyDescent="0.2">
      <c r="A154" s="107" t="s">
        <v>178</v>
      </c>
      <c r="B154" s="106">
        <v>13.5</v>
      </c>
      <c r="C154" s="106">
        <v>7</v>
      </c>
      <c r="D154" s="106"/>
      <c r="E154" s="107" t="s">
        <v>86</v>
      </c>
      <c r="F154" s="110">
        <f>B154/2.8-(C154/13.89 + 1)</f>
        <v>3.3174688882032299</v>
      </c>
      <c r="G154" s="106"/>
      <c r="H154" s="107" t="s">
        <v>87</v>
      </c>
      <c r="I154" s="107">
        <v>0</v>
      </c>
      <c r="J154" s="107" t="s">
        <v>2</v>
      </c>
      <c r="K154" s="106"/>
      <c r="L154" s="204"/>
      <c r="M154" s="205"/>
    </row>
    <row r="155" spans="1:13" s="14" customFormat="1" ht="3" customHeight="1" x14ac:dyDescent="0.2">
      <c r="A155" s="16"/>
      <c r="E155" s="16"/>
      <c r="F155" s="104"/>
      <c r="H155" s="16"/>
      <c r="I155" s="16"/>
      <c r="J155" s="16"/>
      <c r="L155" s="32"/>
      <c r="M155" s="105"/>
    </row>
    <row r="156" spans="1:13" s="109" customFormat="1" ht="10.5" x14ac:dyDescent="0.2">
      <c r="A156" s="206" t="s">
        <v>179</v>
      </c>
      <c r="B156" s="106">
        <v>24</v>
      </c>
      <c r="C156" s="106">
        <v>31</v>
      </c>
      <c r="D156" s="106"/>
      <c r="E156" s="107" t="s">
        <v>86</v>
      </c>
      <c r="F156" s="108">
        <f>3+((B156+10)/11.11)-(C156/13.89+1)</f>
        <v>2.8284845763194029</v>
      </c>
      <c r="G156" s="106"/>
      <c r="H156" s="107" t="s">
        <v>87</v>
      </c>
      <c r="I156" s="107">
        <f>CEILING(F156,1)</f>
        <v>3</v>
      </c>
      <c r="J156" s="107" t="s">
        <v>2</v>
      </c>
      <c r="K156" s="107"/>
      <c r="L156" s="209" t="s">
        <v>88</v>
      </c>
      <c r="M156" s="212">
        <f>MAX(I156:I160)</f>
        <v>4</v>
      </c>
    </row>
    <row r="157" spans="1:13" s="109" customFormat="1" ht="10.5" x14ac:dyDescent="0.2">
      <c r="A157" s="207"/>
      <c r="B157" s="106">
        <v>29</v>
      </c>
      <c r="C157" s="106">
        <v>28</v>
      </c>
      <c r="D157" s="106"/>
      <c r="E157" s="107" t="s">
        <v>86</v>
      </c>
      <c r="F157" s="108">
        <f t="shared" ref="F157:F159" si="34">3+((B157+10)/11.11)-(C157/13.89+1)</f>
        <v>3.4945123022021427</v>
      </c>
      <c r="G157" s="106"/>
      <c r="H157" s="107" t="s">
        <v>87</v>
      </c>
      <c r="I157" s="107">
        <f>CEILING(F157,1)</f>
        <v>4</v>
      </c>
      <c r="J157" s="107" t="s">
        <v>2</v>
      </c>
      <c r="K157" s="107"/>
      <c r="L157" s="210"/>
      <c r="M157" s="213"/>
    </row>
    <row r="158" spans="1:13" s="109" customFormat="1" ht="10.5" x14ac:dyDescent="0.2">
      <c r="A158" s="207"/>
      <c r="B158" s="106">
        <v>28</v>
      </c>
      <c r="C158" s="106">
        <v>29</v>
      </c>
      <c r="D158" s="106"/>
      <c r="E158" s="107" t="s">
        <v>86</v>
      </c>
      <c r="F158" s="108">
        <f t="shared" si="34"/>
        <v>3.3325090608412893</v>
      </c>
      <c r="G158" s="106"/>
      <c r="H158" s="107" t="s">
        <v>87</v>
      </c>
      <c r="I158" s="107">
        <f>CEILING(F158,1)</f>
        <v>4</v>
      </c>
      <c r="J158" s="107" t="s">
        <v>2</v>
      </c>
      <c r="K158" s="107"/>
      <c r="L158" s="210"/>
      <c r="M158" s="213"/>
    </row>
    <row r="159" spans="1:13" s="109" customFormat="1" ht="10.5" x14ac:dyDescent="0.2">
      <c r="A159" s="207"/>
      <c r="B159" s="106">
        <v>32</v>
      </c>
      <c r="C159" s="106">
        <v>26</v>
      </c>
      <c r="D159" s="106"/>
      <c r="E159" s="107" t="s">
        <v>86</v>
      </c>
      <c r="F159" s="108">
        <f t="shared" si="34"/>
        <v>3.9085277858239387</v>
      </c>
      <c r="G159" s="106"/>
      <c r="H159" s="107" t="s">
        <v>87</v>
      </c>
      <c r="I159" s="107">
        <f>CEILING(F159,1)</f>
        <v>4</v>
      </c>
      <c r="J159" s="107" t="s">
        <v>2</v>
      </c>
      <c r="K159" s="107"/>
      <c r="L159" s="210"/>
      <c r="M159" s="213"/>
    </row>
    <row r="160" spans="1:13" s="109" customFormat="1" ht="10.5" x14ac:dyDescent="0.2">
      <c r="A160" s="207"/>
      <c r="B160" s="106">
        <v>32</v>
      </c>
      <c r="C160" s="106">
        <v>28</v>
      </c>
      <c r="D160" s="106"/>
      <c r="E160" s="107" t="s">
        <v>86</v>
      </c>
      <c r="F160" s="108">
        <f>3+((B160+10)/11.11)-(C160/13.89+1)</f>
        <v>3.7645393049024127</v>
      </c>
      <c r="G160" s="106"/>
      <c r="H160" s="107" t="s">
        <v>87</v>
      </c>
      <c r="I160" s="107">
        <f>CEILING(F160,1)</f>
        <v>4</v>
      </c>
      <c r="J160" s="107" t="s">
        <v>2</v>
      </c>
      <c r="K160" s="107"/>
      <c r="L160" s="210"/>
      <c r="M160" s="213"/>
    </row>
    <row r="161" spans="1:13" s="109" customFormat="1" ht="10.5" x14ac:dyDescent="0.2">
      <c r="A161" s="203" t="s">
        <v>180</v>
      </c>
      <c r="B161" s="106">
        <v>43</v>
      </c>
      <c r="C161" s="106">
        <v>31</v>
      </c>
      <c r="D161" s="106"/>
      <c r="E161" s="107" t="s">
        <v>86</v>
      </c>
      <c r="F161" s="108">
        <f>3+((B161+10)/11.11)-(C161/13.89+1)</f>
        <v>4.5386555934211135</v>
      </c>
      <c r="G161" s="106"/>
      <c r="H161" s="107" t="s">
        <v>87</v>
      </c>
      <c r="I161" s="107">
        <f t="shared" ref="I161:I170" si="35">CEILING(F161,1)</f>
        <v>5</v>
      </c>
      <c r="J161" s="107" t="s">
        <v>2</v>
      </c>
      <c r="K161" s="107"/>
      <c r="L161" s="204" t="s">
        <v>88</v>
      </c>
      <c r="M161" s="205">
        <f>MAX(I161:I165)</f>
        <v>5</v>
      </c>
    </row>
    <row r="162" spans="1:13" s="109" customFormat="1" ht="10.5" x14ac:dyDescent="0.2">
      <c r="A162" s="203"/>
      <c r="B162" s="106">
        <v>50</v>
      </c>
      <c r="C162" s="106">
        <v>36</v>
      </c>
      <c r="D162" s="106"/>
      <c r="E162" s="107" t="s">
        <v>86</v>
      </c>
      <c r="F162" s="108">
        <f t="shared" ref="F162:F165" si="36">3+((B162+10)/11.11)-(C162/13.89+1)</f>
        <v>4.8087473974179282</v>
      </c>
      <c r="G162" s="106"/>
      <c r="H162" s="107" t="s">
        <v>87</v>
      </c>
      <c r="I162" s="107">
        <f t="shared" si="35"/>
        <v>5</v>
      </c>
      <c r="J162" s="107" t="s">
        <v>2</v>
      </c>
      <c r="K162" s="107"/>
      <c r="L162" s="204"/>
      <c r="M162" s="205"/>
    </row>
    <row r="163" spans="1:13" s="109" customFormat="1" ht="10.5" x14ac:dyDescent="0.2">
      <c r="A163" s="203"/>
      <c r="B163" s="106">
        <v>51</v>
      </c>
      <c r="C163" s="106">
        <v>41</v>
      </c>
      <c r="D163" s="106"/>
      <c r="E163" s="107" t="s">
        <v>86</v>
      </c>
      <c r="F163" s="108">
        <f t="shared" si="36"/>
        <v>4.5387851960142012</v>
      </c>
      <c r="G163" s="106"/>
      <c r="H163" s="107" t="s">
        <v>87</v>
      </c>
      <c r="I163" s="107">
        <f t="shared" si="35"/>
        <v>5</v>
      </c>
      <c r="J163" s="107" t="s">
        <v>2</v>
      </c>
      <c r="K163" s="107"/>
      <c r="L163" s="204"/>
      <c r="M163" s="205"/>
    </row>
    <row r="164" spans="1:13" s="109" customFormat="1" ht="10.5" x14ac:dyDescent="0.2">
      <c r="A164" s="203"/>
      <c r="B164" s="106">
        <v>31</v>
      </c>
      <c r="C164" s="106">
        <v>33</v>
      </c>
      <c r="D164" s="106"/>
      <c r="E164" s="107" t="s">
        <v>86</v>
      </c>
      <c r="F164" s="108">
        <f t="shared" si="36"/>
        <v>3.314559101698507</v>
      </c>
      <c r="G164" s="106"/>
      <c r="H164" s="107" t="s">
        <v>87</v>
      </c>
      <c r="I164" s="107">
        <f t="shared" si="35"/>
        <v>4</v>
      </c>
      <c r="J164" s="107" t="s">
        <v>2</v>
      </c>
      <c r="K164" s="107"/>
      <c r="L164" s="204"/>
      <c r="M164" s="205"/>
    </row>
    <row r="165" spans="1:13" s="109" customFormat="1" ht="10.5" x14ac:dyDescent="0.2">
      <c r="A165" s="203"/>
      <c r="B165" s="106">
        <v>30</v>
      </c>
      <c r="C165" s="106">
        <v>35</v>
      </c>
      <c r="D165" s="106"/>
      <c r="E165" s="107" t="s">
        <v>86</v>
      </c>
      <c r="F165" s="108">
        <f t="shared" si="36"/>
        <v>3.0805616198768906</v>
      </c>
      <c r="G165" s="106"/>
      <c r="H165" s="107" t="s">
        <v>87</v>
      </c>
      <c r="I165" s="107">
        <f t="shared" si="35"/>
        <v>4</v>
      </c>
      <c r="J165" s="107" t="s">
        <v>2</v>
      </c>
      <c r="K165" s="107"/>
      <c r="L165" s="204"/>
      <c r="M165" s="205"/>
    </row>
    <row r="166" spans="1:13" s="109" customFormat="1" ht="10.5" x14ac:dyDescent="0.2">
      <c r="A166" s="203" t="s">
        <v>181</v>
      </c>
      <c r="B166" s="106">
        <v>26</v>
      </c>
      <c r="C166" s="106">
        <v>34</v>
      </c>
      <c r="D166" s="106"/>
      <c r="E166" s="107" t="s">
        <v>86</v>
      </c>
      <c r="F166" s="108">
        <f>3+((B166+10)/11.11)-(C166/13.89+1)</f>
        <v>2.7925198567372935</v>
      </c>
      <c r="G166" s="106"/>
      <c r="H166" s="107" t="s">
        <v>87</v>
      </c>
      <c r="I166" s="107">
        <f t="shared" si="35"/>
        <v>3</v>
      </c>
      <c r="J166" s="107" t="s">
        <v>2</v>
      </c>
      <c r="K166" s="107"/>
      <c r="L166" s="204" t="s">
        <v>88</v>
      </c>
      <c r="M166" s="205">
        <f>MAX(I166:I170)</f>
        <v>4</v>
      </c>
    </row>
    <row r="167" spans="1:13" s="109" customFormat="1" ht="10.5" x14ac:dyDescent="0.2">
      <c r="A167" s="203"/>
      <c r="B167" s="106">
        <v>26</v>
      </c>
      <c r="C167" s="106">
        <v>34</v>
      </c>
      <c r="D167" s="106"/>
      <c r="E167" s="107" t="s">
        <v>86</v>
      </c>
      <c r="F167" s="108">
        <f t="shared" ref="F167:F170" si="37">3+((B167+10)/11.11)-(C167/13.89+1)</f>
        <v>2.7925198567372935</v>
      </c>
      <c r="G167" s="106"/>
      <c r="H167" s="107" t="s">
        <v>87</v>
      </c>
      <c r="I167" s="107">
        <f t="shared" si="35"/>
        <v>3</v>
      </c>
      <c r="J167" s="107" t="s">
        <v>2</v>
      </c>
      <c r="K167" s="107"/>
      <c r="L167" s="204"/>
      <c r="M167" s="205"/>
    </row>
    <row r="168" spans="1:13" s="109" customFormat="1" ht="10.5" x14ac:dyDescent="0.2">
      <c r="A168" s="203"/>
      <c r="B168" s="106">
        <v>38</v>
      </c>
      <c r="C168" s="106">
        <v>39</v>
      </c>
      <c r="D168" s="106"/>
      <c r="E168" s="107" t="s">
        <v>86</v>
      </c>
      <c r="F168" s="108">
        <f t="shared" si="37"/>
        <v>3.5126566652345579</v>
      </c>
      <c r="G168" s="106"/>
      <c r="H168" s="107" t="s">
        <v>87</v>
      </c>
      <c r="I168" s="107">
        <f t="shared" ref="I168" si="38">CEILING(F168,1)</f>
        <v>4</v>
      </c>
      <c r="J168" s="107" t="s">
        <v>2</v>
      </c>
      <c r="K168" s="107"/>
      <c r="L168" s="204"/>
      <c r="M168" s="205"/>
    </row>
    <row r="169" spans="1:13" s="109" customFormat="1" ht="10.5" x14ac:dyDescent="0.2">
      <c r="A169" s="203"/>
      <c r="B169" s="106">
        <v>45</v>
      </c>
      <c r="C169" s="106">
        <v>48</v>
      </c>
      <c r="D169" s="106"/>
      <c r="E169" s="107" t="s">
        <v>86</v>
      </c>
      <c r="F169" s="108">
        <f t="shared" si="37"/>
        <v>3.4947715073883199</v>
      </c>
      <c r="G169" s="106"/>
      <c r="H169" s="107" t="s">
        <v>87</v>
      </c>
      <c r="I169" s="107">
        <f t="shared" si="35"/>
        <v>4</v>
      </c>
      <c r="J169" s="107" t="s">
        <v>2</v>
      </c>
      <c r="K169" s="107"/>
      <c r="L169" s="204"/>
      <c r="M169" s="205"/>
    </row>
    <row r="170" spans="1:13" s="109" customFormat="1" ht="10.5" x14ac:dyDescent="0.2">
      <c r="A170" s="203"/>
      <c r="B170" s="106">
        <v>50</v>
      </c>
      <c r="C170" s="106">
        <v>51</v>
      </c>
      <c r="D170" s="106"/>
      <c r="E170" s="107" t="s">
        <v>86</v>
      </c>
      <c r="F170" s="108">
        <f t="shared" si="37"/>
        <v>3.7288337905064806</v>
      </c>
      <c r="G170" s="106"/>
      <c r="H170" s="107" t="s">
        <v>87</v>
      </c>
      <c r="I170" s="107">
        <f t="shared" si="35"/>
        <v>4</v>
      </c>
      <c r="J170" s="107" t="s">
        <v>2</v>
      </c>
      <c r="K170" s="107"/>
      <c r="L170" s="204"/>
      <c r="M170" s="205"/>
    </row>
    <row r="171" spans="1:13" s="109" customFormat="1" ht="10.5" x14ac:dyDescent="0.2">
      <c r="A171" s="107" t="s">
        <v>182</v>
      </c>
      <c r="B171" s="106">
        <v>57</v>
      </c>
      <c r="C171" s="106">
        <v>0</v>
      </c>
      <c r="D171" s="106"/>
      <c r="E171" s="107" t="s">
        <v>86</v>
      </c>
      <c r="F171" s="110">
        <f>3+(B171+10)/13.89-0</f>
        <v>7.8236141108711301</v>
      </c>
      <c r="G171" s="106"/>
      <c r="H171" s="107" t="s">
        <v>87</v>
      </c>
      <c r="I171" s="107">
        <f t="shared" ref="I171:I181" si="39">CEILING(F171,1)</f>
        <v>8</v>
      </c>
      <c r="J171" s="107" t="s">
        <v>2</v>
      </c>
      <c r="K171" s="106"/>
      <c r="L171" s="204" t="s">
        <v>88</v>
      </c>
      <c r="M171" s="205">
        <f>MAX(I171:I174)</f>
        <v>8</v>
      </c>
    </row>
    <row r="172" spans="1:13" s="109" customFormat="1" ht="10.5" x14ac:dyDescent="0.2">
      <c r="A172" s="107" t="s">
        <v>182</v>
      </c>
      <c r="B172" s="106">
        <v>59</v>
      </c>
      <c r="C172" s="106">
        <v>0</v>
      </c>
      <c r="D172" s="106"/>
      <c r="E172" s="107" t="s">
        <v>86</v>
      </c>
      <c r="F172" s="110">
        <f>3+(B172+10)/13.89-0</f>
        <v>7.9676025917926561</v>
      </c>
      <c r="G172" s="106"/>
      <c r="H172" s="107" t="s">
        <v>87</v>
      </c>
      <c r="I172" s="107">
        <f t="shared" ref="I172" si="40">CEILING(F172,1)</f>
        <v>8</v>
      </c>
      <c r="J172" s="107" t="s">
        <v>2</v>
      </c>
      <c r="K172" s="106"/>
      <c r="L172" s="204"/>
      <c r="M172" s="205"/>
    </row>
    <row r="173" spans="1:13" s="109" customFormat="1" ht="10.5" x14ac:dyDescent="0.2">
      <c r="A173" s="107" t="s">
        <v>183</v>
      </c>
      <c r="B173" s="106">
        <v>52.5</v>
      </c>
      <c r="C173" s="106">
        <v>0</v>
      </c>
      <c r="D173" s="106"/>
      <c r="E173" s="107" t="s">
        <v>86</v>
      </c>
      <c r="F173" s="110">
        <f>3+(B173+10)/13.89-0</f>
        <v>7.4996400287976961</v>
      </c>
      <c r="G173" s="106"/>
      <c r="H173" s="107" t="s">
        <v>87</v>
      </c>
      <c r="I173" s="107">
        <f t="shared" ref="I173" si="41">CEILING(F173,1)</f>
        <v>8</v>
      </c>
      <c r="J173" s="107" t="s">
        <v>2</v>
      </c>
      <c r="K173" s="106"/>
      <c r="L173" s="204"/>
      <c r="M173" s="205"/>
    </row>
    <row r="174" spans="1:13" s="109" customFormat="1" ht="10.5" x14ac:dyDescent="0.2">
      <c r="A174" s="107" t="s">
        <v>183</v>
      </c>
      <c r="B174" s="106">
        <v>54.5</v>
      </c>
      <c r="C174" s="106">
        <v>0</v>
      </c>
      <c r="D174" s="106"/>
      <c r="E174" s="107" t="s">
        <v>86</v>
      </c>
      <c r="F174" s="110">
        <f>3+(B174+10)/13.89-0</f>
        <v>7.643628509719222</v>
      </c>
      <c r="G174" s="106"/>
      <c r="H174" s="107" t="s">
        <v>87</v>
      </c>
      <c r="I174" s="107">
        <f t="shared" si="39"/>
        <v>8</v>
      </c>
      <c r="J174" s="107" t="s">
        <v>2</v>
      </c>
      <c r="K174" s="106"/>
      <c r="L174" s="204"/>
      <c r="M174" s="205"/>
    </row>
    <row r="175" spans="1:13" s="109" customFormat="1" ht="10.5" x14ac:dyDescent="0.2">
      <c r="A175" s="107" t="s">
        <v>184</v>
      </c>
      <c r="B175" s="106">
        <v>6</v>
      </c>
      <c r="C175" s="106">
        <v>0</v>
      </c>
      <c r="D175" s="106"/>
      <c r="E175" s="107" t="s">
        <v>86</v>
      </c>
      <c r="F175" s="110">
        <f>3+(B175+10)/11.1-0</f>
        <v>4.4414414414414418</v>
      </c>
      <c r="G175" s="106"/>
      <c r="H175" s="107" t="s">
        <v>87</v>
      </c>
      <c r="I175" s="107">
        <f t="shared" si="39"/>
        <v>5</v>
      </c>
      <c r="J175" s="107" t="s">
        <v>2</v>
      </c>
      <c r="K175" s="106"/>
      <c r="L175" s="204" t="s">
        <v>88</v>
      </c>
      <c r="M175" s="205">
        <f>MAX(I175:I176)</f>
        <v>5</v>
      </c>
    </row>
    <row r="176" spans="1:13" s="109" customFormat="1" ht="10.5" x14ac:dyDescent="0.2">
      <c r="A176" s="107" t="s">
        <v>185</v>
      </c>
      <c r="B176" s="106">
        <v>9.5</v>
      </c>
      <c r="C176" s="106">
        <v>0</v>
      </c>
      <c r="D176" s="106"/>
      <c r="E176" s="107" t="s">
        <v>86</v>
      </c>
      <c r="F176" s="110">
        <f>3+(B176+10)/11.11-0</f>
        <v>4.7551755175517556</v>
      </c>
      <c r="G176" s="106"/>
      <c r="H176" s="107" t="s">
        <v>87</v>
      </c>
      <c r="I176" s="107">
        <f t="shared" si="39"/>
        <v>5</v>
      </c>
      <c r="J176" s="107" t="s">
        <v>2</v>
      </c>
      <c r="K176" s="106"/>
      <c r="L176" s="204"/>
      <c r="M176" s="205"/>
    </row>
    <row r="177" spans="1:13" s="109" customFormat="1" ht="10.5" x14ac:dyDescent="0.2">
      <c r="A177" s="107" t="s">
        <v>186</v>
      </c>
      <c r="B177" s="106">
        <v>7</v>
      </c>
      <c r="C177" s="106">
        <v>53</v>
      </c>
      <c r="D177" s="106"/>
      <c r="E177" s="107" t="s">
        <v>86</v>
      </c>
      <c r="F177" s="110">
        <f>B177/1.4-(C177/13.89 + 1)</f>
        <v>0.18430525557955413</v>
      </c>
      <c r="G177" s="106"/>
      <c r="H177" s="107" t="s">
        <v>87</v>
      </c>
      <c r="I177" s="107">
        <f t="shared" si="39"/>
        <v>1</v>
      </c>
      <c r="J177" s="107" t="s">
        <v>2</v>
      </c>
      <c r="K177" s="106"/>
      <c r="L177" s="204" t="s">
        <v>88</v>
      </c>
      <c r="M177" s="205">
        <f>MAX(I177:I180)</f>
        <v>1</v>
      </c>
    </row>
    <row r="178" spans="1:13" s="109" customFormat="1" ht="10.5" x14ac:dyDescent="0.2">
      <c r="A178" s="107" t="s">
        <v>186</v>
      </c>
      <c r="B178" s="106">
        <v>7</v>
      </c>
      <c r="C178" s="106">
        <v>55</v>
      </c>
      <c r="D178" s="106"/>
      <c r="E178" s="107" t="s">
        <v>86</v>
      </c>
      <c r="F178" s="110">
        <f>B178/1.4-(C178/13.89 + 1)</f>
        <v>4.0316774658027299E-2</v>
      </c>
      <c r="G178" s="106"/>
      <c r="H178" s="107" t="s">
        <v>87</v>
      </c>
      <c r="I178" s="107">
        <f t="shared" ref="I178" si="42">CEILING(F178,1)</f>
        <v>1</v>
      </c>
      <c r="J178" s="107" t="s">
        <v>2</v>
      </c>
      <c r="K178" s="106"/>
      <c r="L178" s="204"/>
      <c r="M178" s="205"/>
    </row>
    <row r="179" spans="1:13" s="109" customFormat="1" ht="10.5" x14ac:dyDescent="0.2">
      <c r="A179" s="107" t="s">
        <v>187</v>
      </c>
      <c r="B179" s="106">
        <v>7</v>
      </c>
      <c r="C179" s="106">
        <v>49.5</v>
      </c>
      <c r="D179" s="106"/>
      <c r="E179" s="107" t="s">
        <v>86</v>
      </c>
      <c r="F179" s="110">
        <f>B179/2.8-(C179/13.89 + 1)</f>
        <v>-2.0637149028077753</v>
      </c>
      <c r="G179" s="106"/>
      <c r="H179" s="107" t="s">
        <v>87</v>
      </c>
      <c r="I179" s="107">
        <f t="shared" ref="I179" si="43">CEILING(F179,1)</f>
        <v>-2</v>
      </c>
      <c r="J179" s="107" t="s">
        <v>2</v>
      </c>
      <c r="K179" s="106"/>
      <c r="L179" s="204"/>
      <c r="M179" s="205"/>
    </row>
    <row r="180" spans="1:13" s="109" customFormat="1" ht="10.5" x14ac:dyDescent="0.2">
      <c r="A180" s="107" t="s">
        <v>187</v>
      </c>
      <c r="B180" s="106">
        <v>7</v>
      </c>
      <c r="C180" s="106">
        <v>51.5</v>
      </c>
      <c r="D180" s="106"/>
      <c r="E180" s="107" t="s">
        <v>86</v>
      </c>
      <c r="F180" s="110">
        <f>B180/2.8-(C180/13.89 + 1)</f>
        <v>-2.2077033837293012</v>
      </c>
      <c r="G180" s="106"/>
      <c r="H180" s="107" t="s">
        <v>87</v>
      </c>
      <c r="I180" s="107">
        <f t="shared" si="39"/>
        <v>-2</v>
      </c>
      <c r="J180" s="107" t="s">
        <v>2</v>
      </c>
      <c r="K180" s="106"/>
      <c r="L180" s="204"/>
      <c r="M180" s="205"/>
    </row>
    <row r="181" spans="1:13" s="109" customFormat="1" ht="10.5" x14ac:dyDescent="0.2">
      <c r="A181" s="107" t="s">
        <v>188</v>
      </c>
      <c r="B181" s="106">
        <v>12.5</v>
      </c>
      <c r="C181" s="106">
        <v>2</v>
      </c>
      <c r="D181" s="106"/>
      <c r="E181" s="107" t="s">
        <v>86</v>
      </c>
      <c r="F181" s="110">
        <f>B181/1.4-(C181/13.89 + 1)</f>
        <v>7.784582947649902</v>
      </c>
      <c r="G181" s="106"/>
      <c r="H181" s="107" t="s">
        <v>87</v>
      </c>
      <c r="I181" s="107">
        <f t="shared" si="39"/>
        <v>8</v>
      </c>
      <c r="J181" s="107" t="s">
        <v>2</v>
      </c>
      <c r="K181" s="106"/>
      <c r="L181" s="204" t="s">
        <v>88</v>
      </c>
      <c r="M181" s="205">
        <f>MAX(I181:I182)</f>
        <v>8</v>
      </c>
    </row>
    <row r="182" spans="1:13" s="109" customFormat="1" ht="10.5" x14ac:dyDescent="0.2">
      <c r="A182" s="107" t="s">
        <v>189</v>
      </c>
      <c r="B182" s="106">
        <v>13.5</v>
      </c>
      <c r="C182" s="106">
        <v>7</v>
      </c>
      <c r="D182" s="106"/>
      <c r="E182" s="107" t="s">
        <v>86</v>
      </c>
      <c r="F182" s="110">
        <f>B182/2.8-(C182/13.89 + 1)</f>
        <v>3.3174688882032299</v>
      </c>
      <c r="G182" s="106"/>
      <c r="H182" s="107" t="s">
        <v>87</v>
      </c>
      <c r="I182" s="107">
        <v>0</v>
      </c>
      <c r="J182" s="107" t="s">
        <v>2</v>
      </c>
      <c r="K182" s="106"/>
      <c r="L182" s="204"/>
      <c r="M182" s="205"/>
    </row>
    <row r="183" spans="1:13" s="14" customFormat="1" ht="20.25" customHeight="1" x14ac:dyDescent="0.2">
      <c r="A183" s="16"/>
      <c r="E183" s="16"/>
      <c r="F183" s="104"/>
      <c r="H183" s="16"/>
      <c r="I183" s="16"/>
      <c r="J183" s="16"/>
      <c r="L183" s="32"/>
      <c r="M183" s="105"/>
    </row>
    <row r="184" spans="1:13" s="14" customFormat="1" ht="12.75" customHeight="1" x14ac:dyDescent="0.2">
      <c r="A184"/>
      <c r="B184" s="13" t="s">
        <v>17</v>
      </c>
      <c r="C184"/>
      <c r="D184"/>
      <c r="E184"/>
      <c r="F184" s="103"/>
      <c r="G184"/>
      <c r="H184"/>
      <c r="I184"/>
      <c r="J184"/>
      <c r="K184"/>
      <c r="L184" s="11"/>
      <c r="M184" s="12"/>
    </row>
    <row r="185" spans="1:13" s="14" customFormat="1" ht="11.25" customHeight="1" x14ac:dyDescent="0.2">
      <c r="A185" s="50" t="s">
        <v>9</v>
      </c>
      <c r="B185" s="50"/>
      <c r="C185" s="50"/>
      <c r="D185" s="50"/>
      <c r="E185" s="50"/>
      <c r="F185" s="115"/>
      <c r="G185" s="50"/>
      <c r="H185" s="50"/>
      <c r="I185" s="50"/>
      <c r="J185" s="50"/>
      <c r="K185" s="50"/>
      <c r="L185" s="11"/>
      <c r="M185" s="12"/>
    </row>
    <row r="186" spans="1:13" s="14" customFormat="1" ht="11.25" customHeight="1" x14ac:dyDescent="0.2">
      <c r="A186" s="51">
        <f>B40</f>
        <v>60.5</v>
      </c>
      <c r="B186" s="52" t="s">
        <v>57</v>
      </c>
      <c r="C186" s="68">
        <f>(A186+6)/13.89</f>
        <v>4.7876169906407489</v>
      </c>
      <c r="D186" s="51" t="s">
        <v>2</v>
      </c>
      <c r="E186" s="51"/>
      <c r="F186" s="115" t="s">
        <v>10</v>
      </c>
      <c r="G186" s="50"/>
      <c r="H186" s="50">
        <v>7</v>
      </c>
      <c r="I186" s="51" t="s">
        <v>2</v>
      </c>
      <c r="J186" s="50"/>
      <c r="K186" s="50"/>
      <c r="L186"/>
      <c r="M186" s="12"/>
    </row>
    <row r="187" spans="1:13" s="14" customFormat="1" ht="11.25" customHeight="1" x14ac:dyDescent="0.2">
      <c r="A187" s="51">
        <f>B64</f>
        <v>61</v>
      </c>
      <c r="B187" s="52" t="s">
        <v>58</v>
      </c>
      <c r="C187" s="68">
        <f>(A187+6)/13.89</f>
        <v>4.8236141108711301</v>
      </c>
      <c r="D187" s="51" t="s">
        <v>2</v>
      </c>
      <c r="E187" s="51"/>
      <c r="F187" s="115" t="s">
        <v>10</v>
      </c>
      <c r="G187" s="50"/>
      <c r="H187" s="50">
        <v>7</v>
      </c>
      <c r="I187" s="51" t="s">
        <v>2</v>
      </c>
      <c r="J187" s="50"/>
      <c r="K187" s="50"/>
      <c r="L187"/>
      <c r="M187" s="12"/>
    </row>
    <row r="188" spans="1:13" s="14" customFormat="1" ht="11.25" customHeight="1" x14ac:dyDescent="0.2">
      <c r="A188" s="51">
        <f>B90</f>
        <v>60</v>
      </c>
      <c r="B188" s="52" t="s">
        <v>59</v>
      </c>
      <c r="C188" s="68">
        <f>(A188+6)/11.11</f>
        <v>5.9405940594059405</v>
      </c>
      <c r="D188" s="51" t="s">
        <v>2</v>
      </c>
      <c r="E188" s="51"/>
      <c r="F188" s="115" t="s">
        <v>10</v>
      </c>
      <c r="G188" s="50"/>
      <c r="H188" s="50">
        <v>7</v>
      </c>
      <c r="I188" s="51" t="s">
        <v>2</v>
      </c>
      <c r="J188" s="50"/>
      <c r="K188" s="50"/>
      <c r="L188"/>
      <c r="M188" s="12"/>
    </row>
    <row r="189" spans="1:13" s="14" customFormat="1" ht="11.25" customHeight="1" x14ac:dyDescent="0.2">
      <c r="A189" s="51">
        <f>B122</f>
        <v>61</v>
      </c>
      <c r="B189" s="52" t="s">
        <v>60</v>
      </c>
      <c r="C189" s="68">
        <f>(A189+6)/13.89</f>
        <v>4.8236141108711301</v>
      </c>
      <c r="D189" s="51" t="s">
        <v>2</v>
      </c>
      <c r="E189" s="51"/>
      <c r="F189" s="115" t="s">
        <v>10</v>
      </c>
      <c r="G189" s="50"/>
      <c r="H189" s="50">
        <v>7</v>
      </c>
      <c r="I189" s="51" t="s">
        <v>2</v>
      </c>
      <c r="J189" s="50"/>
      <c r="K189" s="50"/>
      <c r="L189"/>
      <c r="M189" s="12"/>
    </row>
    <row r="190" spans="1:13" s="14" customFormat="1" ht="11.25" customHeight="1" x14ac:dyDescent="0.2">
      <c r="A190" s="51">
        <f>B146</f>
        <v>61</v>
      </c>
      <c r="B190" s="52" t="s">
        <v>190</v>
      </c>
      <c r="C190" s="68">
        <f>(A190+6)/13.89</f>
        <v>4.8236141108711301</v>
      </c>
      <c r="D190" s="51" t="s">
        <v>2</v>
      </c>
      <c r="E190" s="51"/>
      <c r="F190" s="115" t="s">
        <v>10</v>
      </c>
      <c r="G190" s="50"/>
      <c r="H190" s="50">
        <v>7</v>
      </c>
      <c r="I190" s="51" t="s">
        <v>2</v>
      </c>
      <c r="J190" s="50"/>
      <c r="K190" s="50"/>
      <c r="L190"/>
      <c r="M190" s="12"/>
    </row>
    <row r="191" spans="1:13" s="14" customFormat="1" ht="11.25" customHeight="1" x14ac:dyDescent="0.2">
      <c r="A191" s="51">
        <f>B172</f>
        <v>59</v>
      </c>
      <c r="B191" s="52" t="s">
        <v>191</v>
      </c>
      <c r="C191" s="68">
        <f>(A191+6)/11.11</f>
        <v>5.8505850585058505</v>
      </c>
      <c r="D191" s="51" t="s">
        <v>2</v>
      </c>
      <c r="E191" s="51"/>
      <c r="F191" s="115" t="s">
        <v>10</v>
      </c>
      <c r="G191" s="50"/>
      <c r="H191" s="50">
        <v>7</v>
      </c>
      <c r="I191" s="51" t="s">
        <v>2</v>
      </c>
      <c r="J191" s="50"/>
      <c r="K191" s="50"/>
      <c r="L191"/>
      <c r="M191" s="12"/>
    </row>
    <row r="192" spans="1:13" s="14" customFormat="1" ht="11.25" customHeight="1" x14ac:dyDescent="0.2">
      <c r="A192" s="53">
        <f>B42</f>
        <v>7.5</v>
      </c>
      <c r="B192" s="52" t="s">
        <v>61</v>
      </c>
      <c r="C192" s="68">
        <f>A192/1.4</f>
        <v>5.3571428571428577</v>
      </c>
      <c r="D192" s="51" t="s">
        <v>2</v>
      </c>
      <c r="E192" s="51"/>
      <c r="F192" s="218" t="s">
        <v>10</v>
      </c>
      <c r="G192" s="50"/>
      <c r="H192" s="219">
        <v>16</v>
      </c>
      <c r="I192" s="221" t="s">
        <v>2</v>
      </c>
      <c r="J192" s="50"/>
      <c r="K192" s="50"/>
      <c r="L192"/>
      <c r="M192" s="12"/>
    </row>
    <row r="193" spans="1:13" s="14" customFormat="1" ht="11.25" customHeight="1" x14ac:dyDescent="0.2">
      <c r="A193" s="53">
        <f>B43</f>
        <v>8</v>
      </c>
      <c r="B193" s="52" t="s">
        <v>62</v>
      </c>
      <c r="C193" s="68">
        <f>A193/2.8</f>
        <v>2.8571428571428572</v>
      </c>
      <c r="D193" s="51" t="s">
        <v>2</v>
      </c>
      <c r="E193" s="51"/>
      <c r="F193" s="218"/>
      <c r="G193" s="50"/>
      <c r="H193" s="220"/>
      <c r="I193" s="221"/>
      <c r="J193" s="50"/>
      <c r="K193" s="50"/>
      <c r="L193"/>
      <c r="M193" s="12"/>
    </row>
    <row r="194" spans="1:13" s="14" customFormat="1" ht="11.25" customHeight="1" x14ac:dyDescent="0.2">
      <c r="A194" s="53">
        <f>B126</f>
        <v>7</v>
      </c>
      <c r="B194" s="52" t="s">
        <v>63</v>
      </c>
      <c r="C194" s="68">
        <f>A194/1.4</f>
        <v>5</v>
      </c>
      <c r="D194" s="51" t="s">
        <v>2</v>
      </c>
      <c r="E194" s="51"/>
      <c r="F194" s="218" t="s">
        <v>10</v>
      </c>
      <c r="G194" s="50"/>
      <c r="H194" s="219">
        <v>16</v>
      </c>
      <c r="I194" s="221" t="s">
        <v>2</v>
      </c>
      <c r="J194" s="50"/>
      <c r="K194" s="50"/>
      <c r="L194"/>
      <c r="M194" s="12"/>
    </row>
    <row r="195" spans="1:13" s="14" customFormat="1" ht="11.25" customHeight="1" x14ac:dyDescent="0.2">
      <c r="A195" s="53">
        <f>B127</f>
        <v>7</v>
      </c>
      <c r="B195" s="52" t="s">
        <v>64</v>
      </c>
      <c r="C195" s="68">
        <f>A195/2.8</f>
        <v>2.5</v>
      </c>
      <c r="D195" s="51" t="s">
        <v>2</v>
      </c>
      <c r="E195" s="51"/>
      <c r="F195" s="218"/>
      <c r="G195" s="50"/>
      <c r="H195" s="220"/>
      <c r="I195" s="221"/>
      <c r="J195" s="50"/>
      <c r="K195" s="50"/>
      <c r="L195"/>
      <c r="M195" s="12"/>
    </row>
    <row r="196" spans="1:13" s="14" customFormat="1" ht="11.25" customHeight="1" x14ac:dyDescent="0.2">
      <c r="A196" s="53">
        <f>B67</f>
        <v>13.5</v>
      </c>
      <c r="B196" s="52" t="s">
        <v>65</v>
      </c>
      <c r="C196" s="68">
        <f>A196/1.4</f>
        <v>9.6428571428571441</v>
      </c>
      <c r="D196" s="51" t="s">
        <v>2</v>
      </c>
      <c r="E196" s="51"/>
      <c r="F196" s="218" t="s">
        <v>10</v>
      </c>
      <c r="G196" s="50"/>
      <c r="H196" s="219">
        <v>14</v>
      </c>
      <c r="I196" s="221" t="s">
        <v>2</v>
      </c>
      <c r="J196" s="50"/>
      <c r="K196" s="50"/>
      <c r="L196"/>
      <c r="M196" s="12"/>
    </row>
    <row r="197" spans="1:13" s="14" customFormat="1" ht="11.25" customHeight="1" x14ac:dyDescent="0.2">
      <c r="A197" s="53">
        <f>B68</f>
        <v>15</v>
      </c>
      <c r="B197" s="52" t="s">
        <v>66</v>
      </c>
      <c r="C197" s="68">
        <f>A197/2.8</f>
        <v>5.3571428571428577</v>
      </c>
      <c r="D197" s="51" t="s">
        <v>2</v>
      </c>
      <c r="E197" s="51"/>
      <c r="F197" s="218"/>
      <c r="G197" s="50"/>
      <c r="H197" s="220"/>
      <c r="I197" s="221"/>
      <c r="J197" s="50"/>
      <c r="K197" s="50"/>
      <c r="L197"/>
      <c r="M197" s="12"/>
    </row>
    <row r="198" spans="1:13" s="14" customFormat="1" ht="11.25" customHeight="1" x14ac:dyDescent="0.2">
      <c r="A198" s="53">
        <f>B128</f>
        <v>10</v>
      </c>
      <c r="B198" s="52" t="s">
        <v>67</v>
      </c>
      <c r="C198" s="68">
        <f>A198/1.4</f>
        <v>7.1428571428571432</v>
      </c>
      <c r="D198" s="51" t="s">
        <v>2</v>
      </c>
      <c r="E198" s="51"/>
      <c r="F198" s="218" t="s">
        <v>10</v>
      </c>
      <c r="G198" s="50"/>
      <c r="H198" s="219">
        <v>16</v>
      </c>
      <c r="I198" s="221" t="s">
        <v>2</v>
      </c>
      <c r="J198" s="50"/>
      <c r="K198" s="50"/>
      <c r="L198"/>
      <c r="M198" s="12"/>
    </row>
    <row r="199" spans="1:13" s="14" customFormat="1" ht="11.25" customHeight="1" x14ac:dyDescent="0.2">
      <c r="A199" s="53">
        <f>B129</f>
        <v>10.5</v>
      </c>
      <c r="B199" s="52" t="s">
        <v>68</v>
      </c>
      <c r="C199" s="68">
        <f>A199/2.8</f>
        <v>3.7500000000000004</v>
      </c>
      <c r="D199" s="51" t="s">
        <v>2</v>
      </c>
      <c r="E199" s="51"/>
      <c r="F199" s="218"/>
      <c r="G199" s="50"/>
      <c r="H199" s="220"/>
      <c r="I199" s="221"/>
      <c r="J199" s="50"/>
      <c r="K199" s="50"/>
      <c r="L199"/>
      <c r="M199" s="12"/>
    </row>
    <row r="200" spans="1:13" s="14" customFormat="1" ht="11.25" customHeight="1" x14ac:dyDescent="0.2">
      <c r="A200" s="53">
        <f>B44</f>
        <v>7</v>
      </c>
      <c r="B200" s="52" t="s">
        <v>192</v>
      </c>
      <c r="C200" s="68">
        <f>A200/1.4</f>
        <v>5</v>
      </c>
      <c r="D200" s="51" t="s">
        <v>2</v>
      </c>
      <c r="E200" s="51"/>
      <c r="F200" s="218" t="s">
        <v>10</v>
      </c>
      <c r="G200" s="50"/>
      <c r="H200" s="219">
        <v>16</v>
      </c>
      <c r="I200" s="221" t="s">
        <v>2</v>
      </c>
      <c r="J200" s="50"/>
      <c r="K200" s="50"/>
      <c r="L200"/>
      <c r="M200" s="12"/>
    </row>
    <row r="201" spans="1:13" s="14" customFormat="1" ht="11.25" customHeight="1" x14ac:dyDescent="0.2">
      <c r="A201" s="53">
        <f>B45</f>
        <v>7</v>
      </c>
      <c r="B201" s="52" t="s">
        <v>193</v>
      </c>
      <c r="C201" s="68">
        <f>A201/2.8</f>
        <v>2.5</v>
      </c>
      <c r="D201" s="51" t="s">
        <v>2</v>
      </c>
      <c r="E201" s="51"/>
      <c r="F201" s="218"/>
      <c r="G201" s="50"/>
      <c r="H201" s="220"/>
      <c r="I201" s="221"/>
      <c r="J201" s="50"/>
      <c r="K201" s="50"/>
      <c r="L201"/>
      <c r="M201" s="12"/>
    </row>
    <row r="202" spans="1:13" s="14" customFormat="1" ht="11.25" customHeight="1" x14ac:dyDescent="0.2">
      <c r="A202" s="53">
        <f>B181</f>
        <v>12.5</v>
      </c>
      <c r="B202" s="52" t="s">
        <v>194</v>
      </c>
      <c r="C202" s="68">
        <f>A202/1.4</f>
        <v>8.9285714285714288</v>
      </c>
      <c r="D202" s="51" t="s">
        <v>2</v>
      </c>
      <c r="E202" s="51"/>
      <c r="F202" s="218" t="s">
        <v>10</v>
      </c>
      <c r="G202" s="50"/>
      <c r="H202" s="219">
        <v>14</v>
      </c>
      <c r="I202" s="221" t="s">
        <v>2</v>
      </c>
      <c r="J202" s="50"/>
      <c r="K202" s="50"/>
      <c r="L202"/>
      <c r="M202" s="12"/>
    </row>
    <row r="203" spans="1:13" s="14" customFormat="1" ht="11.25" customHeight="1" x14ac:dyDescent="0.2">
      <c r="A203" s="53">
        <f>B182</f>
        <v>13.5</v>
      </c>
      <c r="B203" s="52" t="s">
        <v>195</v>
      </c>
      <c r="C203" s="68">
        <f>A203/2.8</f>
        <v>4.8214285714285721</v>
      </c>
      <c r="D203" s="51" t="s">
        <v>2</v>
      </c>
      <c r="E203" s="51"/>
      <c r="F203" s="218"/>
      <c r="G203" s="50"/>
      <c r="H203" s="220"/>
      <c r="I203" s="221"/>
      <c r="J203" s="50"/>
      <c r="K203" s="50"/>
      <c r="L203"/>
      <c r="M203" s="12"/>
    </row>
    <row r="204" spans="1:13" s="14" customFormat="1" ht="11.25" customHeight="1" x14ac:dyDescent="0.2">
      <c r="A204" s="51"/>
      <c r="B204" s="52"/>
      <c r="C204" s="68"/>
      <c r="D204" s="51"/>
      <c r="E204" s="51"/>
      <c r="F204" s="115"/>
      <c r="G204" s="50"/>
      <c r="H204" s="50"/>
      <c r="I204" s="51"/>
      <c r="J204" s="50"/>
      <c r="K204" s="50"/>
      <c r="L204"/>
      <c r="M204" s="12"/>
    </row>
    <row r="205" spans="1:13" s="14" customFormat="1" ht="11.25" customHeight="1" x14ac:dyDescent="0.2">
      <c r="A205" s="53">
        <f>A192+2+A194</f>
        <v>16.5</v>
      </c>
      <c r="B205" s="52" t="s">
        <v>196</v>
      </c>
      <c r="C205" s="68">
        <f>A205/1.4</f>
        <v>11.785714285714286</v>
      </c>
      <c r="D205" s="51" t="s">
        <v>2</v>
      </c>
      <c r="E205" s="51"/>
      <c r="F205" s="218" t="s">
        <v>10</v>
      </c>
      <c r="G205" s="50"/>
      <c r="H205" s="222">
        <v>16</v>
      </c>
      <c r="I205" s="221" t="s">
        <v>2</v>
      </c>
      <c r="J205" s="50"/>
      <c r="K205" s="50"/>
      <c r="L205"/>
      <c r="M205" s="12"/>
    </row>
    <row r="206" spans="1:13" s="14" customFormat="1" ht="11.25" customHeight="1" x14ac:dyDescent="0.2">
      <c r="A206" s="53">
        <f>A193+2+A195</f>
        <v>17</v>
      </c>
      <c r="B206" s="52" t="s">
        <v>197</v>
      </c>
      <c r="C206" s="68">
        <f>A206/2.8</f>
        <v>6.0714285714285721</v>
      </c>
      <c r="D206" s="51" t="s">
        <v>2</v>
      </c>
      <c r="E206" s="51"/>
      <c r="F206" s="218"/>
      <c r="G206" s="50"/>
      <c r="H206" s="222"/>
      <c r="I206" s="221"/>
      <c r="J206" s="50"/>
      <c r="K206" s="50"/>
      <c r="L206"/>
      <c r="M206" s="12"/>
    </row>
    <row r="207" spans="1:13" s="14" customFormat="1" ht="11.25" customHeight="1" x14ac:dyDescent="0.2">
      <c r="A207" s="53">
        <f>A198+2+A200</f>
        <v>19</v>
      </c>
      <c r="B207" s="52" t="s">
        <v>198</v>
      </c>
      <c r="C207" s="68">
        <f>A207/1.4</f>
        <v>13.571428571428573</v>
      </c>
      <c r="D207" s="51" t="s">
        <v>2</v>
      </c>
      <c r="E207" s="51"/>
      <c r="F207" s="218" t="s">
        <v>10</v>
      </c>
      <c r="G207" s="50"/>
      <c r="H207" s="219">
        <v>16</v>
      </c>
      <c r="I207" s="221" t="s">
        <v>2</v>
      </c>
      <c r="J207" s="50"/>
      <c r="K207" s="50"/>
      <c r="L207" s="11"/>
      <c r="M207" s="12"/>
    </row>
    <row r="208" spans="1:13" s="14" customFormat="1" ht="11.25" customHeight="1" x14ac:dyDescent="0.2">
      <c r="A208" s="53">
        <f>A199+2+A201</f>
        <v>19.5</v>
      </c>
      <c r="B208" s="52" t="s">
        <v>199</v>
      </c>
      <c r="C208" s="68">
        <f>A208/2.8</f>
        <v>6.9642857142857144</v>
      </c>
      <c r="D208" s="51" t="s">
        <v>2</v>
      </c>
      <c r="E208" s="51"/>
      <c r="F208" s="218"/>
      <c r="G208" s="50"/>
      <c r="H208" s="219"/>
      <c r="I208" s="221"/>
      <c r="J208" s="50"/>
      <c r="K208" s="50"/>
      <c r="L208" s="11"/>
      <c r="M208" s="12"/>
    </row>
  </sheetData>
  <mergeCells count="135">
    <mergeCell ref="A18:A21"/>
    <mergeCell ref="L18:L21"/>
    <mergeCell ref="M18:M21"/>
    <mergeCell ref="A22:A26"/>
    <mergeCell ref="L22:L26"/>
    <mergeCell ref="M22:M26"/>
    <mergeCell ref="A27:A32"/>
    <mergeCell ref="L27:L32"/>
    <mergeCell ref="M27:M32"/>
    <mergeCell ref="A113:A116"/>
    <mergeCell ref="L113:L116"/>
    <mergeCell ref="M113:M116"/>
    <mergeCell ref="L122:L123"/>
    <mergeCell ref="M122:M123"/>
    <mergeCell ref="L124:L125"/>
    <mergeCell ref="M124:M125"/>
    <mergeCell ref="L126:L127"/>
    <mergeCell ref="M126:M127"/>
    <mergeCell ref="A117:A121"/>
    <mergeCell ref="L117:L121"/>
    <mergeCell ref="F207:F208"/>
    <mergeCell ref="H207:H208"/>
    <mergeCell ref="I207:I208"/>
    <mergeCell ref="F202:F203"/>
    <mergeCell ref="H202:H203"/>
    <mergeCell ref="I202:I203"/>
    <mergeCell ref="F205:F206"/>
    <mergeCell ref="H205:H206"/>
    <mergeCell ref="I205:I206"/>
    <mergeCell ref="F198:F199"/>
    <mergeCell ref="H198:H199"/>
    <mergeCell ref="I198:I199"/>
    <mergeCell ref="F200:F201"/>
    <mergeCell ref="H200:H201"/>
    <mergeCell ref="I200:I201"/>
    <mergeCell ref="F194:F195"/>
    <mergeCell ref="H194:H195"/>
    <mergeCell ref="I194:I195"/>
    <mergeCell ref="F196:F197"/>
    <mergeCell ref="H196:H197"/>
    <mergeCell ref="I196:I197"/>
    <mergeCell ref="L177:L180"/>
    <mergeCell ref="M177:M180"/>
    <mergeCell ref="L181:L182"/>
    <mergeCell ref="M181:M182"/>
    <mergeCell ref="F192:F193"/>
    <mergeCell ref="H192:H193"/>
    <mergeCell ref="I192:I193"/>
    <mergeCell ref="L175:L176"/>
    <mergeCell ref="M175:M176"/>
    <mergeCell ref="L171:L174"/>
    <mergeCell ref="M171:M174"/>
    <mergeCell ref="M44:M45"/>
    <mergeCell ref="L88:L89"/>
    <mergeCell ref="M88:M89"/>
    <mergeCell ref="L90:L93"/>
    <mergeCell ref="M90:M93"/>
    <mergeCell ref="L62:L63"/>
    <mergeCell ref="M62:M63"/>
    <mergeCell ref="L64:L65"/>
    <mergeCell ref="M64:M65"/>
    <mergeCell ref="L67:L68"/>
    <mergeCell ref="M67:M68"/>
    <mergeCell ref="L69:L70"/>
    <mergeCell ref="M69:M70"/>
    <mergeCell ref="L51:L56"/>
    <mergeCell ref="M51:M56"/>
    <mergeCell ref="L47:L50"/>
    <mergeCell ref="M47:M50"/>
    <mergeCell ref="L128:L129"/>
    <mergeCell ref="M128:M129"/>
    <mergeCell ref="M117:M121"/>
    <mergeCell ref="L161:L165"/>
    <mergeCell ref="M161:M165"/>
    <mergeCell ref="A1:M1"/>
    <mergeCell ref="E14:E15"/>
    <mergeCell ref="A2:M2"/>
    <mergeCell ref="A83:A87"/>
    <mergeCell ref="L83:L87"/>
    <mergeCell ref="M83:M87"/>
    <mergeCell ref="A33:A37"/>
    <mergeCell ref="L33:L37"/>
    <mergeCell ref="M33:M37"/>
    <mergeCell ref="A72:A76"/>
    <mergeCell ref="L72:L76"/>
    <mergeCell ref="M72:M76"/>
    <mergeCell ref="L38:L39"/>
    <mergeCell ref="M38:M39"/>
    <mergeCell ref="L40:L41"/>
    <mergeCell ref="M40:M41"/>
    <mergeCell ref="L42:L43"/>
    <mergeCell ref="M42:M43"/>
    <mergeCell ref="L44:L45"/>
    <mergeCell ref="A57:A61"/>
    <mergeCell ref="L57:L61"/>
    <mergeCell ref="M57:M61"/>
    <mergeCell ref="A51:A56"/>
    <mergeCell ref="A47:A50"/>
    <mergeCell ref="A77:A82"/>
    <mergeCell ref="L77:L82"/>
    <mergeCell ref="M77:M82"/>
    <mergeCell ref="A101:A106"/>
    <mergeCell ref="L101:L106"/>
    <mergeCell ref="M101:M106"/>
    <mergeCell ref="A107:A112"/>
    <mergeCell ref="L107:L112"/>
    <mergeCell ref="M107:M112"/>
    <mergeCell ref="L94:L95"/>
    <mergeCell ref="M94:M95"/>
    <mergeCell ref="L96:L99"/>
    <mergeCell ref="M96:M99"/>
    <mergeCell ref="A166:A170"/>
    <mergeCell ref="L166:L170"/>
    <mergeCell ref="M166:M170"/>
    <mergeCell ref="A131:A136"/>
    <mergeCell ref="L131:L136"/>
    <mergeCell ref="M131:M136"/>
    <mergeCell ref="A137:A141"/>
    <mergeCell ref="L137:L141"/>
    <mergeCell ref="M137:M141"/>
    <mergeCell ref="A142:A145"/>
    <mergeCell ref="L142:L145"/>
    <mergeCell ref="M142:M145"/>
    <mergeCell ref="L146:L147"/>
    <mergeCell ref="M146:M147"/>
    <mergeCell ref="L149:L150"/>
    <mergeCell ref="M149:M150"/>
    <mergeCell ref="L151:L152"/>
    <mergeCell ref="M151:M152"/>
    <mergeCell ref="L153:L154"/>
    <mergeCell ref="M153:M154"/>
    <mergeCell ref="A156:A160"/>
    <mergeCell ref="L156:L160"/>
    <mergeCell ref="M156:M160"/>
    <mergeCell ref="A161:A165"/>
  </mergeCells>
  <pageMargins left="0.78740157480314965" right="0.78740157480314965" top="0.59055118110236227" bottom="0.39370078740157483" header="0" footer="0"/>
  <pageSetup paperSize="9" orientation="portrait" horizontalDpi="300" verticalDpi="300" r:id="rId1"/>
  <headerFooter alignWithMargins="0"/>
  <rowBreaks count="1" manualBreakCount="1">
    <brk id="7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view="pageBreakPreview" zoomScale="60" zoomScaleNormal="145" workbookViewId="0">
      <selection sqref="A1:M1"/>
    </sheetView>
  </sheetViews>
  <sheetFormatPr defaultRowHeight="12.75" x14ac:dyDescent="0.2"/>
  <cols>
    <col min="3" max="3" width="3.85546875" customWidth="1"/>
    <col min="4" max="4" width="4.28515625" customWidth="1"/>
    <col min="5" max="5" width="12.5703125" customWidth="1"/>
    <col min="6" max="6" width="2.28515625" customWidth="1"/>
    <col min="7" max="7" width="6.28515625" bestFit="1" customWidth="1"/>
    <col min="8" max="8" width="2.7109375" customWidth="1"/>
    <col min="9" max="10" width="2.140625" customWidth="1"/>
    <col min="11" max="11" width="8.140625" customWidth="1"/>
    <col min="12" max="12" width="3.28515625" customWidth="1"/>
  </cols>
  <sheetData>
    <row r="1" spans="1:13" ht="18" x14ac:dyDescent="0.25">
      <c r="A1" s="202" t="s">
        <v>226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</row>
    <row r="2" spans="1:13" ht="15.75" customHeight="1" x14ac:dyDescent="0.2">
      <c r="A2" s="225" t="s">
        <v>89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</row>
    <row r="3" spans="1:13" ht="15.75" customHeight="1" x14ac:dyDescent="0.2">
      <c r="A3" s="225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</row>
    <row r="4" spans="1:13" x14ac:dyDescent="0.2">
      <c r="A4" s="116"/>
    </row>
    <row r="5" spans="1:13" ht="3" customHeight="1" x14ac:dyDescent="0.2">
      <c r="A5" s="116"/>
    </row>
    <row r="6" spans="1:13" s="40" customFormat="1" x14ac:dyDescent="0.2">
      <c r="A6" s="40" t="s">
        <v>90</v>
      </c>
    </row>
    <row r="7" spans="1:13" s="40" customFormat="1" x14ac:dyDescent="0.2">
      <c r="A7" s="40" t="s">
        <v>205</v>
      </c>
    </row>
    <row r="8" spans="1:13" s="14" customFormat="1" x14ac:dyDescent="0.2">
      <c r="A8" s="40"/>
      <c r="C8" s="226"/>
      <c r="D8" s="117" t="s">
        <v>6</v>
      </c>
      <c r="J8" s="32"/>
    </row>
    <row r="9" spans="1:13" s="14" customFormat="1" x14ac:dyDescent="0.2">
      <c r="A9" s="40"/>
      <c r="C9" s="226"/>
      <c r="D9" s="40" t="s">
        <v>7</v>
      </c>
      <c r="J9" s="32"/>
    </row>
    <row r="10" spans="1:13" s="14" customFormat="1" ht="4.5" customHeight="1" x14ac:dyDescent="0.2">
      <c r="B10" s="118"/>
      <c r="D10" s="100"/>
      <c r="K10" s="32"/>
    </row>
    <row r="11" spans="1:13" ht="12.75" customHeight="1" x14ac:dyDescent="0.2">
      <c r="A11" s="119" t="s">
        <v>8</v>
      </c>
      <c r="B11" s="119" t="s">
        <v>91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spans="1:13" s="13" customFormat="1" ht="3" customHeight="1" x14ac:dyDescent="0.2">
      <c r="A12" s="119"/>
      <c r="B12" s="119"/>
      <c r="D12" s="119"/>
      <c r="E12" s="120"/>
      <c r="G12" s="119"/>
      <c r="H12" s="119"/>
      <c r="I12" s="119"/>
      <c r="K12" s="119"/>
    </row>
    <row r="13" spans="1:13" ht="12.75" customHeight="1" x14ac:dyDescent="0.25">
      <c r="A13" s="119" t="s">
        <v>203</v>
      </c>
      <c r="B13" s="119">
        <v>36</v>
      </c>
      <c r="C13" s="13"/>
      <c r="D13" s="119" t="s">
        <v>92</v>
      </c>
      <c r="E13" s="120">
        <f>(B13)/11.11</f>
        <v>3.2403240324032403</v>
      </c>
      <c r="F13" s="13"/>
      <c r="G13" s="119" t="s">
        <v>93</v>
      </c>
      <c r="H13" s="119">
        <f>FLOOR(E13,1)</f>
        <v>3</v>
      </c>
      <c r="I13" s="119" t="s">
        <v>2</v>
      </c>
      <c r="J13" s="13"/>
      <c r="K13" s="223" t="s">
        <v>14</v>
      </c>
      <c r="L13" s="224">
        <f>MIN(H13,H14)</f>
        <v>2</v>
      </c>
      <c r="M13" s="13"/>
    </row>
    <row r="14" spans="1:13" ht="12.75" customHeight="1" x14ac:dyDescent="0.25">
      <c r="A14" s="119" t="s">
        <v>202</v>
      </c>
      <c r="B14" s="119">
        <v>32</v>
      </c>
      <c r="C14" s="13"/>
      <c r="D14" s="119" t="s">
        <v>92</v>
      </c>
      <c r="E14" s="120">
        <f>(B14)/11.11</f>
        <v>2.8802880288028803</v>
      </c>
      <c r="F14" s="13"/>
      <c r="G14" s="119" t="s">
        <v>93</v>
      </c>
      <c r="H14" s="119">
        <f>FLOOR(E14,1)</f>
        <v>2</v>
      </c>
      <c r="I14" s="119" t="s">
        <v>2</v>
      </c>
      <c r="J14" s="13"/>
      <c r="K14" s="223"/>
      <c r="L14" s="224"/>
      <c r="M14" s="13"/>
    </row>
    <row r="15" spans="1:13" s="13" customFormat="1" ht="3" customHeight="1" x14ac:dyDescent="0.2">
      <c r="A15" s="119"/>
      <c r="B15" s="119"/>
      <c r="D15" s="119"/>
      <c r="E15" s="120"/>
      <c r="G15" s="119"/>
      <c r="H15" s="119"/>
      <c r="I15" s="119"/>
      <c r="K15" s="119"/>
    </row>
    <row r="16" spans="1:13" ht="12.75" customHeight="1" x14ac:dyDescent="0.25">
      <c r="A16" s="119" t="s">
        <v>201</v>
      </c>
      <c r="B16" s="119">
        <v>58.5</v>
      </c>
      <c r="C16" s="13"/>
      <c r="D16" s="119" t="s">
        <v>92</v>
      </c>
      <c r="E16" s="120">
        <f>(B16)/11.11</f>
        <v>5.2655265526552659</v>
      </c>
      <c r="F16" s="13"/>
      <c r="G16" s="119" t="s">
        <v>93</v>
      </c>
      <c r="H16" s="119">
        <f t="shared" ref="H16:H22" si="0">FLOOR(E16,1)</f>
        <v>5</v>
      </c>
      <c r="I16" s="119" t="s">
        <v>2</v>
      </c>
      <c r="J16" s="13"/>
      <c r="K16" s="223" t="s">
        <v>14</v>
      </c>
      <c r="L16" s="224">
        <f>MIN(H16,H17)</f>
        <v>4</v>
      </c>
      <c r="M16" s="13"/>
    </row>
    <row r="17" spans="1:13" ht="12.75" customHeight="1" x14ac:dyDescent="0.25">
      <c r="A17" s="119" t="s">
        <v>200</v>
      </c>
      <c r="B17" s="119">
        <v>55</v>
      </c>
      <c r="C17" s="13"/>
      <c r="D17" s="119" t="s">
        <v>92</v>
      </c>
      <c r="E17" s="120">
        <f>(B17)/11.11</f>
        <v>4.9504950495049505</v>
      </c>
      <c r="F17" s="13"/>
      <c r="G17" s="119" t="s">
        <v>93</v>
      </c>
      <c r="H17" s="119">
        <f t="shared" si="0"/>
        <v>4</v>
      </c>
      <c r="I17" s="119" t="s">
        <v>2</v>
      </c>
      <c r="J17" s="13"/>
      <c r="K17" s="223"/>
      <c r="L17" s="224"/>
      <c r="M17" s="13"/>
    </row>
    <row r="18" spans="1:13" s="13" customFormat="1" ht="3" customHeight="1" x14ac:dyDescent="0.2">
      <c r="A18" s="119"/>
      <c r="B18" s="119"/>
      <c r="D18" s="119"/>
      <c r="E18" s="120"/>
      <c r="G18" s="119"/>
      <c r="H18" s="119"/>
      <c r="I18" s="119"/>
      <c r="K18" s="119"/>
    </row>
    <row r="19" spans="1:13" ht="12.75" customHeight="1" x14ac:dyDescent="0.25">
      <c r="A19" s="119" t="s">
        <v>206</v>
      </c>
      <c r="B19" s="119">
        <v>42</v>
      </c>
      <c r="C19" s="13"/>
      <c r="D19" s="119" t="s">
        <v>92</v>
      </c>
      <c r="E19" s="120">
        <f>(B19)/11.11</f>
        <v>3.7803780378037808</v>
      </c>
      <c r="F19" s="13"/>
      <c r="G19" s="119" t="s">
        <v>93</v>
      </c>
      <c r="H19" s="119">
        <f t="shared" si="0"/>
        <v>3</v>
      </c>
      <c r="I19" s="119" t="s">
        <v>2</v>
      </c>
      <c r="J19" s="13"/>
      <c r="K19" s="223" t="s">
        <v>14</v>
      </c>
      <c r="L19" s="224">
        <f>MIN(H19,H20,H21,H22)</f>
        <v>3</v>
      </c>
      <c r="M19" s="13"/>
    </row>
    <row r="20" spans="1:13" ht="12.75" customHeight="1" x14ac:dyDescent="0.25">
      <c r="A20" s="119" t="s">
        <v>206</v>
      </c>
      <c r="B20" s="119">
        <v>44</v>
      </c>
      <c r="C20" s="13"/>
      <c r="D20" s="119" t="s">
        <v>92</v>
      </c>
      <c r="E20" s="120">
        <f>(B20)/11.11</f>
        <v>3.9603960396039608</v>
      </c>
      <c r="F20" s="13"/>
      <c r="G20" s="119" t="s">
        <v>93</v>
      </c>
      <c r="H20" s="119">
        <f t="shared" si="0"/>
        <v>3</v>
      </c>
      <c r="I20" s="119" t="s">
        <v>2</v>
      </c>
      <c r="J20" s="13"/>
      <c r="K20" s="223"/>
      <c r="L20" s="224"/>
      <c r="M20" s="13"/>
    </row>
    <row r="21" spans="1:13" ht="12.75" customHeight="1" x14ac:dyDescent="0.25">
      <c r="A21" s="119" t="s">
        <v>207</v>
      </c>
      <c r="B21" s="119">
        <v>38.5</v>
      </c>
      <c r="C21" s="13"/>
      <c r="D21" s="119" t="s">
        <v>92</v>
      </c>
      <c r="E21" s="120">
        <f t="shared" ref="E21:E25" si="1">(B21)/11.11</f>
        <v>3.4653465346534653</v>
      </c>
      <c r="F21" s="13"/>
      <c r="G21" s="119" t="s">
        <v>93</v>
      </c>
      <c r="H21" s="119">
        <f t="shared" si="0"/>
        <v>3</v>
      </c>
      <c r="I21" s="119" t="s">
        <v>2</v>
      </c>
      <c r="J21" s="13"/>
      <c r="K21" s="223"/>
      <c r="L21" s="224"/>
      <c r="M21" s="13"/>
    </row>
    <row r="22" spans="1:13" ht="12.75" customHeight="1" x14ac:dyDescent="0.25">
      <c r="A22" s="119" t="s">
        <v>207</v>
      </c>
      <c r="B22" s="119">
        <v>41.5</v>
      </c>
      <c r="C22" s="13"/>
      <c r="D22" s="119" t="s">
        <v>92</v>
      </c>
      <c r="E22" s="120">
        <f t="shared" si="1"/>
        <v>3.7353735373537358</v>
      </c>
      <c r="F22" s="13"/>
      <c r="G22" s="119" t="s">
        <v>93</v>
      </c>
      <c r="H22" s="119">
        <f t="shared" si="0"/>
        <v>3</v>
      </c>
      <c r="I22" s="119" t="s">
        <v>2</v>
      </c>
      <c r="J22" s="13"/>
      <c r="K22" s="223"/>
      <c r="L22" s="224"/>
      <c r="M22" s="13"/>
    </row>
    <row r="23" spans="1:13" s="13" customFormat="1" ht="3" customHeight="1" x14ac:dyDescent="0.2">
      <c r="A23" s="119"/>
      <c r="B23" s="119"/>
      <c r="D23" s="119"/>
      <c r="E23" s="120"/>
      <c r="G23" s="119"/>
      <c r="H23" s="119"/>
      <c r="I23" s="119"/>
      <c r="K23" s="119"/>
    </row>
    <row r="24" spans="1:13" ht="12.75" customHeight="1" x14ac:dyDescent="0.25">
      <c r="A24" s="119" t="s">
        <v>204</v>
      </c>
      <c r="B24" s="119">
        <v>32</v>
      </c>
      <c r="C24" s="13"/>
      <c r="D24" s="119" t="s">
        <v>92</v>
      </c>
      <c r="E24" s="120">
        <f t="shared" si="1"/>
        <v>2.8802880288028803</v>
      </c>
      <c r="F24" s="13"/>
      <c r="G24" s="119" t="s">
        <v>93</v>
      </c>
      <c r="H24" s="119">
        <f t="shared" ref="H24:H33" si="2">FLOOR(E24,1)</f>
        <v>2</v>
      </c>
      <c r="I24" s="119" t="s">
        <v>2</v>
      </c>
      <c r="J24" s="13"/>
      <c r="K24" s="223" t="s">
        <v>14</v>
      </c>
      <c r="L24" s="224">
        <f>MIN(H24,H25)</f>
        <v>2</v>
      </c>
      <c r="M24" s="13"/>
    </row>
    <row r="25" spans="1:13" ht="12.75" customHeight="1" x14ac:dyDescent="0.25">
      <c r="A25" s="119" t="s">
        <v>169</v>
      </c>
      <c r="B25" s="119">
        <v>28.5</v>
      </c>
      <c r="C25" s="13"/>
      <c r="D25" s="119" t="s">
        <v>92</v>
      </c>
      <c r="E25" s="120">
        <f t="shared" si="1"/>
        <v>2.5652565256525652</v>
      </c>
      <c r="F25" s="13"/>
      <c r="G25" s="119" t="s">
        <v>93</v>
      </c>
      <c r="H25" s="119">
        <f t="shared" si="2"/>
        <v>2</v>
      </c>
      <c r="I25" s="119" t="s">
        <v>2</v>
      </c>
      <c r="J25" s="13"/>
      <c r="K25" s="223"/>
      <c r="L25" s="224"/>
      <c r="M25" s="13"/>
    </row>
    <row r="26" spans="1:13" s="13" customFormat="1" ht="3" customHeight="1" x14ac:dyDescent="0.2">
      <c r="A26" s="119"/>
      <c r="B26" s="119"/>
      <c r="D26" s="119"/>
      <c r="E26" s="120"/>
      <c r="G26" s="119"/>
      <c r="H26" s="119"/>
      <c r="I26" s="119"/>
      <c r="K26" s="119"/>
    </row>
    <row r="27" spans="1:13" ht="12.75" customHeight="1" x14ac:dyDescent="0.25">
      <c r="A27" s="119" t="s">
        <v>171</v>
      </c>
      <c r="B27" s="119">
        <v>53.5</v>
      </c>
      <c r="C27" s="13"/>
      <c r="D27" s="119" t="s">
        <v>92</v>
      </c>
      <c r="E27" s="120">
        <f>(B27)/11.11</f>
        <v>4.8154815481548159</v>
      </c>
      <c r="F27" s="13"/>
      <c r="G27" s="119" t="s">
        <v>93</v>
      </c>
      <c r="H27" s="119">
        <f t="shared" si="2"/>
        <v>4</v>
      </c>
      <c r="I27" s="119" t="s">
        <v>2</v>
      </c>
      <c r="J27" s="13"/>
      <c r="K27" s="223" t="s">
        <v>14</v>
      </c>
      <c r="L27" s="224">
        <f>MIN(H27,H28)</f>
        <v>4</v>
      </c>
      <c r="M27" s="13"/>
    </row>
    <row r="28" spans="1:13" ht="12.75" customHeight="1" x14ac:dyDescent="0.25">
      <c r="A28" s="119" t="s">
        <v>170</v>
      </c>
      <c r="B28" s="119">
        <v>50</v>
      </c>
      <c r="C28" s="13"/>
      <c r="D28" s="119" t="s">
        <v>92</v>
      </c>
      <c r="E28" s="120">
        <f>(B28)/11.11</f>
        <v>4.5004500450045004</v>
      </c>
      <c r="F28" s="13"/>
      <c r="G28" s="119" t="s">
        <v>93</v>
      </c>
      <c r="H28" s="119">
        <f t="shared" si="2"/>
        <v>4</v>
      </c>
      <c r="I28" s="119" t="s">
        <v>2</v>
      </c>
      <c r="J28" s="13"/>
      <c r="K28" s="223"/>
      <c r="L28" s="224"/>
      <c r="M28" s="13"/>
    </row>
    <row r="29" spans="1:13" s="13" customFormat="1" ht="3" customHeight="1" x14ac:dyDescent="0.2">
      <c r="A29" s="119"/>
      <c r="B29" s="119"/>
      <c r="D29" s="119"/>
      <c r="E29" s="120"/>
      <c r="G29" s="119"/>
      <c r="H29" s="119"/>
      <c r="I29" s="119"/>
      <c r="K29" s="119"/>
    </row>
    <row r="30" spans="1:13" ht="12.75" customHeight="1" x14ac:dyDescent="0.25">
      <c r="A30" s="119" t="s">
        <v>208</v>
      </c>
      <c r="B30" s="119">
        <v>38</v>
      </c>
      <c r="C30" s="13"/>
      <c r="D30" s="119" t="s">
        <v>92</v>
      </c>
      <c r="E30" s="120">
        <f>(B30)/11.11</f>
        <v>3.4203420342034203</v>
      </c>
      <c r="F30" s="13"/>
      <c r="G30" s="119" t="s">
        <v>93</v>
      </c>
      <c r="H30" s="119">
        <f t="shared" si="2"/>
        <v>3</v>
      </c>
      <c r="I30" s="119" t="s">
        <v>2</v>
      </c>
      <c r="J30" s="13"/>
      <c r="K30" s="223" t="s">
        <v>14</v>
      </c>
      <c r="L30" s="224">
        <f>MIN(H30,H31,H32,H33)</f>
        <v>3</v>
      </c>
      <c r="M30" s="13"/>
    </row>
    <row r="31" spans="1:13" ht="12.75" customHeight="1" x14ac:dyDescent="0.25">
      <c r="A31" s="119" t="s">
        <v>208</v>
      </c>
      <c r="B31" s="119">
        <v>40</v>
      </c>
      <c r="C31" s="13"/>
      <c r="D31" s="119" t="s">
        <v>92</v>
      </c>
      <c r="E31" s="120">
        <f>(B31)/11.11</f>
        <v>3.6003600360036003</v>
      </c>
      <c r="F31" s="13"/>
      <c r="G31" s="119" t="s">
        <v>93</v>
      </c>
      <c r="H31" s="119">
        <f t="shared" si="2"/>
        <v>3</v>
      </c>
      <c r="I31" s="119" t="s">
        <v>2</v>
      </c>
      <c r="J31" s="13"/>
      <c r="K31" s="223"/>
      <c r="L31" s="224"/>
      <c r="M31" s="13"/>
    </row>
    <row r="32" spans="1:13" ht="12.75" customHeight="1" x14ac:dyDescent="0.25">
      <c r="A32" s="119" t="s">
        <v>209</v>
      </c>
      <c r="B32" s="119">
        <v>34.5</v>
      </c>
      <c r="C32" s="13"/>
      <c r="D32" s="119" t="s">
        <v>92</v>
      </c>
      <c r="E32" s="120">
        <f>(B32)/11.11</f>
        <v>3.1053105310531053</v>
      </c>
      <c r="F32" s="13"/>
      <c r="G32" s="119" t="s">
        <v>93</v>
      </c>
      <c r="H32" s="119">
        <f t="shared" si="2"/>
        <v>3</v>
      </c>
      <c r="I32" s="119" t="s">
        <v>2</v>
      </c>
      <c r="J32" s="13"/>
      <c r="K32" s="223"/>
      <c r="L32" s="224"/>
      <c r="M32" s="13"/>
    </row>
    <row r="33" spans="1:13" ht="12.75" customHeight="1" x14ac:dyDescent="0.25">
      <c r="A33" s="119" t="s">
        <v>209</v>
      </c>
      <c r="B33" s="119">
        <v>36.5</v>
      </c>
      <c r="C33" s="13"/>
      <c r="D33" s="119" t="s">
        <v>92</v>
      </c>
      <c r="E33" s="120">
        <f>(B33)/11.11</f>
        <v>3.2853285328532853</v>
      </c>
      <c r="F33" s="13"/>
      <c r="G33" s="119" t="s">
        <v>93</v>
      </c>
      <c r="H33" s="119">
        <f t="shared" si="2"/>
        <v>3</v>
      </c>
      <c r="I33" s="119" t="s">
        <v>2</v>
      </c>
      <c r="J33" s="13"/>
      <c r="K33" s="223"/>
      <c r="L33" s="224"/>
      <c r="M33" s="13"/>
    </row>
    <row r="34" spans="1:13" s="13" customForma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</row>
  </sheetData>
  <mergeCells count="15">
    <mergeCell ref="A1:M1"/>
    <mergeCell ref="A2:M3"/>
    <mergeCell ref="C8:C9"/>
    <mergeCell ref="K19:K22"/>
    <mergeCell ref="L19:L22"/>
    <mergeCell ref="K13:K14"/>
    <mergeCell ref="K30:K33"/>
    <mergeCell ref="L30:L33"/>
    <mergeCell ref="L13:L14"/>
    <mergeCell ref="K16:K17"/>
    <mergeCell ref="L16:L17"/>
    <mergeCell ref="K24:K25"/>
    <mergeCell ref="L24:L25"/>
    <mergeCell ref="K27:K28"/>
    <mergeCell ref="L27:L28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4"/>
  <sheetViews>
    <sheetView view="pageBreakPreview" zoomScale="145" zoomScaleNormal="100" zoomScaleSheetLayoutView="145" workbookViewId="0">
      <selection activeCell="O6" sqref="O6"/>
    </sheetView>
  </sheetViews>
  <sheetFormatPr defaultRowHeight="12.75" x14ac:dyDescent="0.2"/>
  <cols>
    <col min="1" max="1" width="4.28515625" customWidth="1"/>
    <col min="2" max="19" width="5.28515625" customWidth="1"/>
    <col min="20" max="20" width="2.7109375" customWidth="1"/>
    <col min="21" max="21" width="3.7109375" customWidth="1"/>
    <col min="22" max="22" width="7.28515625" customWidth="1"/>
  </cols>
  <sheetData>
    <row r="1" spans="1:22" ht="18" x14ac:dyDescent="0.25">
      <c r="A1" s="202" t="s">
        <v>226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41"/>
      <c r="O1" s="41"/>
      <c r="P1" s="41"/>
      <c r="Q1" s="41"/>
      <c r="R1" s="41"/>
      <c r="S1" s="39"/>
      <c r="T1" s="39"/>
      <c r="U1" s="39"/>
      <c r="V1" s="39"/>
    </row>
    <row r="2" spans="1:22" x14ac:dyDescent="0.2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39"/>
      <c r="V2" s="39"/>
    </row>
    <row r="3" spans="1:22" ht="18" x14ac:dyDescent="0.25">
      <c r="H3" s="27" t="s">
        <v>1</v>
      </c>
      <c r="I3" s="27"/>
      <c r="J3" s="27"/>
      <c r="K3" s="27"/>
      <c r="P3" s="12"/>
    </row>
    <row r="4" spans="1:22" ht="21" x14ac:dyDescent="0.25">
      <c r="A4" s="202" t="s">
        <v>80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70"/>
      <c r="R4" s="270"/>
    </row>
    <row r="5" spans="1:22" ht="18.75" thickBot="1" x14ac:dyDescent="0.3">
      <c r="B5" s="33"/>
      <c r="R5" s="12"/>
    </row>
    <row r="6" spans="1:22" ht="16.5" thickBot="1" x14ac:dyDescent="0.3">
      <c r="B6" s="15"/>
      <c r="C6" s="21" t="s">
        <v>47</v>
      </c>
      <c r="D6" s="22" t="s">
        <v>48</v>
      </c>
      <c r="E6" s="23" t="s">
        <v>49</v>
      </c>
      <c r="F6" s="23" t="s">
        <v>50</v>
      </c>
      <c r="G6" s="17" t="s">
        <v>118</v>
      </c>
      <c r="H6" s="17" t="s">
        <v>119</v>
      </c>
      <c r="I6" s="17" t="s">
        <v>53</v>
      </c>
      <c r="J6" s="17" t="s">
        <v>52</v>
      </c>
      <c r="K6" s="17" t="s">
        <v>51</v>
      </c>
      <c r="L6" s="17" t="s">
        <v>54</v>
      </c>
      <c r="M6" s="17" t="s">
        <v>120</v>
      </c>
      <c r="N6" s="96" t="s">
        <v>121</v>
      </c>
      <c r="Q6" s="2"/>
      <c r="R6" s="12"/>
    </row>
    <row r="7" spans="1:22" ht="15.75" x14ac:dyDescent="0.25">
      <c r="B7" s="24" t="s">
        <v>47</v>
      </c>
      <c r="C7" s="85"/>
      <c r="D7" s="86" t="s">
        <v>0</v>
      </c>
      <c r="E7" s="86" t="s">
        <v>0</v>
      </c>
      <c r="F7" s="86"/>
      <c r="G7" s="86" t="s">
        <v>0</v>
      </c>
      <c r="H7" s="86" t="s">
        <v>0</v>
      </c>
      <c r="I7" s="86" t="s">
        <v>0</v>
      </c>
      <c r="J7" s="86"/>
      <c r="K7" s="86"/>
      <c r="L7" s="86"/>
      <c r="M7" s="86" t="s">
        <v>0</v>
      </c>
      <c r="N7" s="87"/>
      <c r="Q7" s="2"/>
      <c r="R7" s="18"/>
      <c r="S7" s="18"/>
      <c r="T7" s="18"/>
      <c r="U7" s="18"/>
    </row>
    <row r="8" spans="1:22" s="40" customFormat="1" ht="16.5" customHeight="1" x14ac:dyDescent="0.25">
      <c r="B8" s="26" t="s">
        <v>48</v>
      </c>
      <c r="C8" s="88" t="s">
        <v>0</v>
      </c>
      <c r="D8" s="89"/>
      <c r="E8" s="89"/>
      <c r="F8" s="89" t="s">
        <v>0</v>
      </c>
      <c r="G8" s="89"/>
      <c r="H8" s="89" t="s">
        <v>0</v>
      </c>
      <c r="I8" s="89"/>
      <c r="J8" s="89"/>
      <c r="K8" s="89" t="s">
        <v>0</v>
      </c>
      <c r="L8" s="89"/>
      <c r="M8" s="89"/>
      <c r="N8" s="47" t="s">
        <v>0</v>
      </c>
      <c r="Q8" s="2"/>
      <c r="R8" s="18"/>
      <c r="S8" s="18"/>
      <c r="T8" s="18"/>
      <c r="U8" s="18"/>
      <c r="V8"/>
    </row>
    <row r="9" spans="1:22" s="40" customFormat="1" ht="16.5" customHeight="1" x14ac:dyDescent="0.25">
      <c r="B9" s="26" t="s">
        <v>49</v>
      </c>
      <c r="C9" s="88" t="s">
        <v>0</v>
      </c>
      <c r="D9" s="89"/>
      <c r="E9" s="89"/>
      <c r="F9" s="89" t="s">
        <v>0</v>
      </c>
      <c r="G9" s="89" t="s">
        <v>0</v>
      </c>
      <c r="H9" s="89"/>
      <c r="I9" s="89"/>
      <c r="J9" s="89"/>
      <c r="K9" s="89" t="s">
        <v>0</v>
      </c>
      <c r="L9" s="89"/>
      <c r="M9" s="89" t="s">
        <v>0</v>
      </c>
      <c r="N9" s="47"/>
      <c r="Q9" s="2"/>
      <c r="R9" s="18"/>
      <c r="S9" s="18"/>
      <c r="T9" s="18"/>
      <c r="U9" s="18"/>
      <c r="V9"/>
    </row>
    <row r="10" spans="1:22" s="40" customFormat="1" ht="16.5" customHeight="1" x14ac:dyDescent="0.25">
      <c r="B10" s="26" t="s">
        <v>50</v>
      </c>
      <c r="C10" s="88"/>
      <c r="D10" s="89" t="s">
        <v>0</v>
      </c>
      <c r="E10" s="89" t="s">
        <v>0</v>
      </c>
      <c r="F10" s="89"/>
      <c r="G10" s="89" t="s">
        <v>0</v>
      </c>
      <c r="H10" s="89" t="s">
        <v>0</v>
      </c>
      <c r="I10" s="89"/>
      <c r="J10" s="89" t="s">
        <v>0</v>
      </c>
      <c r="K10" s="89"/>
      <c r="L10" s="89" t="s">
        <v>0</v>
      </c>
      <c r="M10" s="89"/>
      <c r="N10" s="47"/>
      <c r="Q10" s="2"/>
      <c r="R10" s="18"/>
      <c r="S10" s="18"/>
      <c r="T10" s="18"/>
      <c r="U10" s="18"/>
      <c r="V10"/>
    </row>
    <row r="11" spans="1:22" s="40" customFormat="1" ht="16.5" customHeight="1" x14ac:dyDescent="0.25">
      <c r="B11" s="25" t="s">
        <v>118</v>
      </c>
      <c r="C11" s="90" t="s">
        <v>0</v>
      </c>
      <c r="D11" s="91"/>
      <c r="E11" s="91" t="s">
        <v>0</v>
      </c>
      <c r="F11" s="91" t="s">
        <v>0</v>
      </c>
      <c r="G11" s="91"/>
      <c r="H11" s="91"/>
      <c r="I11" s="91"/>
      <c r="J11" s="91"/>
      <c r="K11" s="91" t="s">
        <v>0</v>
      </c>
      <c r="L11" s="91"/>
      <c r="M11" s="91"/>
      <c r="N11" s="92" t="s">
        <v>0</v>
      </c>
      <c r="Q11" s="2"/>
      <c r="R11"/>
      <c r="S11"/>
      <c r="T11"/>
      <c r="U11"/>
      <c r="V11"/>
    </row>
    <row r="12" spans="1:22" s="40" customFormat="1" ht="16.5" customHeight="1" x14ac:dyDescent="0.25">
      <c r="B12" s="25" t="s">
        <v>119</v>
      </c>
      <c r="C12" s="90" t="s">
        <v>0</v>
      </c>
      <c r="D12" s="91" t="s">
        <v>0</v>
      </c>
      <c r="E12" s="91"/>
      <c r="F12" s="91" t="s">
        <v>0</v>
      </c>
      <c r="G12" s="91"/>
      <c r="H12" s="91"/>
      <c r="I12" s="91"/>
      <c r="J12" s="91" t="s">
        <v>0</v>
      </c>
      <c r="K12" s="91"/>
      <c r="L12" s="91"/>
      <c r="M12" s="91"/>
      <c r="N12" s="92" t="s">
        <v>0</v>
      </c>
      <c r="Q12" s="2"/>
      <c r="R12"/>
      <c r="S12"/>
      <c r="T12"/>
      <c r="U12"/>
      <c r="V12"/>
    </row>
    <row r="13" spans="1:22" s="40" customFormat="1" ht="16.5" customHeight="1" x14ac:dyDescent="0.25">
      <c r="B13" s="25" t="s">
        <v>53</v>
      </c>
      <c r="C13" s="88" t="s">
        <v>0</v>
      </c>
      <c r="D13" s="89"/>
      <c r="E13" s="89"/>
      <c r="F13" s="89"/>
      <c r="G13" s="95"/>
      <c r="H13" s="89"/>
      <c r="I13" s="89"/>
      <c r="J13" s="89"/>
      <c r="K13" s="89"/>
      <c r="L13" s="89"/>
      <c r="M13" s="89"/>
      <c r="N13" s="47"/>
      <c r="Q13" s="2"/>
      <c r="R13"/>
      <c r="S13"/>
      <c r="T13"/>
      <c r="U13"/>
      <c r="V13"/>
    </row>
    <row r="14" spans="1:22" s="40" customFormat="1" ht="16.5" customHeight="1" x14ac:dyDescent="0.25">
      <c r="B14" s="25" t="s">
        <v>52</v>
      </c>
      <c r="C14" s="88"/>
      <c r="D14" s="89"/>
      <c r="E14" s="89"/>
      <c r="F14" s="89" t="s">
        <v>0</v>
      </c>
      <c r="G14" s="89"/>
      <c r="H14" s="89" t="s">
        <v>0</v>
      </c>
      <c r="I14" s="89"/>
      <c r="J14" s="89"/>
      <c r="K14" s="89"/>
      <c r="L14" s="89"/>
      <c r="M14" s="89"/>
      <c r="N14" s="47"/>
      <c r="Q14" s="2"/>
      <c r="R14"/>
      <c r="S14"/>
      <c r="T14"/>
      <c r="U14"/>
      <c r="V14"/>
    </row>
    <row r="15" spans="1:22" s="40" customFormat="1" ht="16.5" customHeight="1" x14ac:dyDescent="0.25">
      <c r="B15" s="25" t="s">
        <v>51</v>
      </c>
      <c r="C15" s="88"/>
      <c r="D15" s="89" t="s">
        <v>0</v>
      </c>
      <c r="E15" s="89" t="s">
        <v>0</v>
      </c>
      <c r="F15" s="89"/>
      <c r="G15" s="89" t="s">
        <v>0</v>
      </c>
      <c r="H15" s="89"/>
      <c r="I15" s="89"/>
      <c r="J15" s="89"/>
      <c r="K15" s="89"/>
      <c r="L15" s="89"/>
      <c r="M15" s="89"/>
      <c r="N15" s="47"/>
      <c r="Q15"/>
      <c r="R15"/>
      <c r="S15"/>
      <c r="T15"/>
      <c r="U15"/>
      <c r="V15"/>
    </row>
    <row r="16" spans="1:22" s="40" customFormat="1" ht="16.5" customHeight="1" x14ac:dyDescent="0.25">
      <c r="B16" s="25" t="s">
        <v>54</v>
      </c>
      <c r="C16" s="88"/>
      <c r="D16" s="95"/>
      <c r="E16" s="91"/>
      <c r="F16" s="91" t="s">
        <v>0</v>
      </c>
      <c r="G16" s="91"/>
      <c r="H16" s="91"/>
      <c r="I16" s="89"/>
      <c r="J16" s="89"/>
      <c r="K16" s="89"/>
      <c r="L16" s="89"/>
      <c r="M16" s="89"/>
      <c r="N16" s="47"/>
      <c r="Q16"/>
      <c r="R16"/>
      <c r="S16"/>
      <c r="T16"/>
      <c r="U16"/>
      <c r="V16"/>
    </row>
    <row r="17" spans="1:22" s="40" customFormat="1" ht="16.5" customHeight="1" x14ac:dyDescent="0.25">
      <c r="B17" s="25" t="s">
        <v>120</v>
      </c>
      <c r="C17" s="88" t="s">
        <v>0</v>
      </c>
      <c r="D17" s="89"/>
      <c r="E17" s="89" t="s">
        <v>0</v>
      </c>
      <c r="F17" s="89"/>
      <c r="G17" s="89"/>
      <c r="H17" s="89"/>
      <c r="I17" s="89"/>
      <c r="J17" s="89"/>
      <c r="K17" s="89"/>
      <c r="L17" s="89"/>
      <c r="M17" s="89"/>
      <c r="N17" s="47"/>
      <c r="Q17"/>
      <c r="R17"/>
      <c r="S17"/>
      <c r="T17"/>
      <c r="U17"/>
      <c r="V17"/>
    </row>
    <row r="18" spans="1:22" s="40" customFormat="1" ht="16.5" customHeight="1" thickBot="1" x14ac:dyDescent="0.3">
      <c r="B18" s="83" t="s">
        <v>121</v>
      </c>
      <c r="C18" s="97"/>
      <c r="D18" s="93" t="s">
        <v>0</v>
      </c>
      <c r="E18" s="93"/>
      <c r="F18" s="93"/>
      <c r="G18" s="93" t="s">
        <v>0</v>
      </c>
      <c r="H18" s="93" t="s">
        <v>0</v>
      </c>
      <c r="I18" s="93"/>
      <c r="J18" s="93"/>
      <c r="K18" s="93"/>
      <c r="L18" s="93"/>
      <c r="M18" s="93"/>
      <c r="N18" s="94"/>
      <c r="Q18"/>
      <c r="R18"/>
      <c r="S18"/>
      <c r="T18"/>
      <c r="U18"/>
      <c r="V18"/>
    </row>
    <row r="19" spans="1:22" s="40" customFormat="1" ht="16.5" customHeight="1" x14ac:dyDescent="0.25">
      <c r="A19"/>
      <c r="B19" s="33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</row>
    <row r="20" spans="1:22" s="40" customFormat="1" ht="16.5" customHeight="1" x14ac:dyDescent="0.2">
      <c r="A20"/>
      <c r="B20" s="166" t="s">
        <v>228</v>
      </c>
      <c r="C20"/>
      <c r="D20"/>
      <c r="E20"/>
      <c r="F20"/>
      <c r="G20"/>
      <c r="H20"/>
      <c r="I20"/>
      <c r="J20"/>
      <c r="L20"/>
      <c r="M20" s="166"/>
      <c r="N20"/>
      <c r="O20"/>
      <c r="P20"/>
      <c r="Q20"/>
      <c r="R20"/>
      <c r="S20"/>
      <c r="T20"/>
      <c r="U20"/>
      <c r="V20"/>
    </row>
    <row r="21" spans="1:22" s="40" customFormat="1" ht="16.5" customHeight="1" x14ac:dyDescent="0.2">
      <c r="A21"/>
      <c r="B21" s="166" t="s">
        <v>210</v>
      </c>
      <c r="C21"/>
      <c r="D21"/>
      <c r="E21"/>
      <c r="F21"/>
      <c r="I21"/>
      <c r="J21"/>
      <c r="L21"/>
      <c r="M21" s="166"/>
      <c r="N21"/>
      <c r="O21"/>
      <c r="P21"/>
      <c r="Q21"/>
      <c r="R21"/>
      <c r="S21"/>
      <c r="T21"/>
      <c r="U21"/>
      <c r="V21"/>
    </row>
    <row r="22" spans="1:22" s="40" customFormat="1" ht="16.5" customHeight="1" x14ac:dyDescent="0.2">
      <c r="A22"/>
      <c r="B22" s="166" t="s">
        <v>229</v>
      </c>
      <c r="C22"/>
      <c r="D22"/>
      <c r="E22"/>
      <c r="F22"/>
      <c r="G22"/>
      <c r="H22"/>
      <c r="I22"/>
      <c r="J22"/>
      <c r="L22"/>
      <c r="M22" s="166"/>
      <c r="N22"/>
      <c r="O22"/>
      <c r="P22"/>
      <c r="Q22"/>
      <c r="R22"/>
      <c r="S22"/>
      <c r="T22"/>
      <c r="U22"/>
      <c r="V22"/>
    </row>
    <row r="23" spans="1:22" s="40" customFormat="1" ht="16.5" customHeight="1" x14ac:dyDescent="0.2">
      <c r="A23"/>
      <c r="B23" s="166" t="s">
        <v>231</v>
      </c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</row>
    <row r="24" spans="1:22" s="40" customFormat="1" ht="16.5" customHeight="1" x14ac:dyDescent="0.2">
      <c r="B24" s="166" t="s">
        <v>230</v>
      </c>
      <c r="U24"/>
      <c r="V24"/>
    </row>
    <row r="25" spans="1:22" s="40" customFormat="1" ht="16.5" customHeight="1" thickBot="1" x14ac:dyDescent="0.25">
      <c r="K25"/>
      <c r="L25"/>
      <c r="M25"/>
      <c r="N25"/>
    </row>
    <row r="26" spans="1:22" s="40" customFormat="1" ht="16.5" customHeight="1" thickBot="1" x14ac:dyDescent="0.3">
      <c r="B26" s="15"/>
      <c r="C26" s="21" t="s">
        <v>47</v>
      </c>
      <c r="D26" s="22" t="s">
        <v>48</v>
      </c>
      <c r="E26" s="17" t="s">
        <v>49</v>
      </c>
      <c r="F26" s="17" t="s">
        <v>50</v>
      </c>
      <c r="G26" s="17" t="s">
        <v>118</v>
      </c>
      <c r="H26" s="17" t="s">
        <v>119</v>
      </c>
      <c r="I26" s="17" t="s">
        <v>53</v>
      </c>
      <c r="J26" s="17" t="s">
        <v>52</v>
      </c>
      <c r="K26" s="17" t="s">
        <v>51</v>
      </c>
      <c r="L26" s="17" t="s">
        <v>54</v>
      </c>
      <c r="M26" s="17" t="s">
        <v>120</v>
      </c>
      <c r="N26" s="96" t="s">
        <v>121</v>
      </c>
    </row>
    <row r="27" spans="1:22" s="40" customFormat="1" ht="16.5" customHeight="1" x14ac:dyDescent="0.25">
      <c r="B27" s="42" t="s">
        <v>47</v>
      </c>
      <c r="C27" s="3"/>
      <c r="D27" s="4">
        <f>'3'!M18</f>
        <v>4</v>
      </c>
      <c r="E27" s="4">
        <f>'3'!M22</f>
        <v>5</v>
      </c>
      <c r="F27" s="4"/>
      <c r="G27" s="4">
        <f>'3'!M27</f>
        <v>5</v>
      </c>
      <c r="H27" s="4">
        <f>'3'!M33</f>
        <v>4</v>
      </c>
      <c r="I27" s="4">
        <f>'3'!M38</f>
        <v>5</v>
      </c>
      <c r="J27" s="4"/>
      <c r="K27" s="4"/>
      <c r="L27" s="4"/>
      <c r="M27" s="4">
        <f>'3'!M40</f>
        <v>9</v>
      </c>
      <c r="N27" s="5"/>
      <c r="Q27"/>
      <c r="R27"/>
      <c r="S27"/>
      <c r="T27"/>
      <c r="U27"/>
      <c r="V27"/>
    </row>
    <row r="28" spans="1:22" s="40" customFormat="1" ht="16.5" customHeight="1" x14ac:dyDescent="0.25">
      <c r="B28" s="43" t="s">
        <v>48</v>
      </c>
      <c r="C28" s="6">
        <f>'3'!M47</f>
        <v>5</v>
      </c>
      <c r="D28" s="7"/>
      <c r="E28" s="7"/>
      <c r="F28" s="7">
        <f>'3'!M51</f>
        <v>4</v>
      </c>
      <c r="G28" s="7"/>
      <c r="H28" s="7">
        <f>'3'!M57</f>
        <v>4</v>
      </c>
      <c r="I28" s="48"/>
      <c r="J28" s="7"/>
      <c r="K28" s="7">
        <f>'3'!M62</f>
        <v>5</v>
      </c>
      <c r="L28" s="7"/>
      <c r="M28" s="48"/>
      <c r="N28" s="8">
        <f>'3'!M64</f>
        <v>9</v>
      </c>
      <c r="Q28"/>
      <c r="R28"/>
      <c r="S28"/>
      <c r="T28"/>
      <c r="U28"/>
      <c r="V28"/>
    </row>
    <row r="29" spans="1:22" s="40" customFormat="1" ht="16.5" customHeight="1" x14ac:dyDescent="0.25">
      <c r="B29" s="43" t="s">
        <v>49</v>
      </c>
      <c r="C29" s="6">
        <f>'3'!M72</f>
        <v>4</v>
      </c>
      <c r="D29" s="7"/>
      <c r="E29" s="48"/>
      <c r="F29" s="7">
        <f>'3'!M77</f>
        <v>5</v>
      </c>
      <c r="G29" s="7">
        <f>'3'!M83</f>
        <v>6</v>
      </c>
      <c r="H29" s="7"/>
      <c r="I29" s="7"/>
      <c r="J29" s="7"/>
      <c r="K29" s="7">
        <f>'3'!M88</f>
        <v>5</v>
      </c>
      <c r="L29" s="7"/>
      <c r="M29" s="7">
        <f>'3'!M90</f>
        <v>10</v>
      </c>
      <c r="N29" s="49"/>
      <c r="Q29"/>
      <c r="R29"/>
      <c r="S29"/>
      <c r="T29"/>
      <c r="U29"/>
      <c r="V29"/>
    </row>
    <row r="30" spans="1:22" s="40" customFormat="1" ht="16.5" customHeight="1" x14ac:dyDescent="0.25">
      <c r="B30" s="43" t="s">
        <v>50</v>
      </c>
      <c r="C30" s="6"/>
      <c r="D30" s="7">
        <f>'3'!M101</f>
        <v>4</v>
      </c>
      <c r="E30" s="7">
        <f>'3'!M107</f>
        <v>4</v>
      </c>
      <c r="F30" s="7"/>
      <c r="G30" s="7">
        <f>'3'!M113</f>
        <v>3</v>
      </c>
      <c r="H30" s="7">
        <f>'3'!M117</f>
        <v>5</v>
      </c>
      <c r="I30" s="48"/>
      <c r="J30" s="7">
        <f>'3'!M122</f>
        <v>9</v>
      </c>
      <c r="K30" s="7"/>
      <c r="L30" s="7">
        <f>'3'!M124</f>
        <v>5</v>
      </c>
      <c r="M30" s="7"/>
      <c r="N30" s="8"/>
      <c r="Q30"/>
      <c r="R30"/>
      <c r="S30"/>
      <c r="T30"/>
      <c r="U30"/>
      <c r="V30"/>
    </row>
    <row r="31" spans="1:22" s="40" customFormat="1" ht="16.5" customHeight="1" x14ac:dyDescent="0.25">
      <c r="B31" s="44" t="s">
        <v>118</v>
      </c>
      <c r="C31" s="6">
        <f>'3'!M131</f>
        <v>3</v>
      </c>
      <c r="D31" s="48"/>
      <c r="E31" s="7">
        <f>'3'!M137</f>
        <v>3</v>
      </c>
      <c r="F31" s="7">
        <f>'3'!M142</f>
        <v>5</v>
      </c>
      <c r="G31" s="7"/>
      <c r="H31" s="7"/>
      <c r="I31" s="7"/>
      <c r="J31" s="7"/>
      <c r="K31" s="7">
        <f>'3'!M146</f>
        <v>9</v>
      </c>
      <c r="L31" s="7"/>
      <c r="M31" s="7"/>
      <c r="N31" s="8">
        <f>'3'!M149</f>
        <v>5</v>
      </c>
      <c r="Q31"/>
      <c r="R31"/>
      <c r="S31"/>
      <c r="T31"/>
      <c r="U31"/>
      <c r="V31"/>
    </row>
    <row r="32" spans="1:22" s="40" customFormat="1" ht="16.5" customHeight="1" x14ac:dyDescent="0.25">
      <c r="B32" s="44" t="s">
        <v>119</v>
      </c>
      <c r="C32" s="6">
        <f>'3'!M156</f>
        <v>4</v>
      </c>
      <c r="D32" s="7">
        <f>'3'!M161</f>
        <v>5</v>
      </c>
      <c r="E32" s="7"/>
      <c r="F32" s="7">
        <f>'3'!M166</f>
        <v>4</v>
      </c>
      <c r="G32" s="7"/>
      <c r="H32" s="7"/>
      <c r="I32" s="48"/>
      <c r="J32" s="7">
        <f>'3'!M171</f>
        <v>8</v>
      </c>
      <c r="K32" s="7"/>
      <c r="L32" s="7"/>
      <c r="M32" s="48"/>
      <c r="N32" s="8">
        <f>'3'!M175</f>
        <v>5</v>
      </c>
      <c r="Q32"/>
      <c r="R32"/>
      <c r="S32"/>
      <c r="T32"/>
      <c r="U32"/>
      <c r="V32"/>
    </row>
    <row r="33" spans="1:22" s="40" customFormat="1" ht="16.5" customHeight="1" x14ac:dyDescent="0.25">
      <c r="B33" s="44" t="s">
        <v>53</v>
      </c>
      <c r="C33" s="6">
        <f>'3'!M42</f>
        <v>5</v>
      </c>
      <c r="D33" s="7"/>
      <c r="E33" s="89"/>
      <c r="F33" s="89"/>
      <c r="G33" s="48"/>
      <c r="H33" s="48"/>
      <c r="I33" s="7"/>
      <c r="J33" s="48"/>
      <c r="K33" s="7"/>
      <c r="L33" s="7"/>
      <c r="M33" s="7"/>
      <c r="N33" s="8"/>
      <c r="Q33"/>
      <c r="R33"/>
      <c r="S33"/>
      <c r="T33"/>
      <c r="U33"/>
      <c r="V33"/>
    </row>
    <row r="34" spans="1:22" s="40" customFormat="1" ht="16.5" customHeight="1" x14ac:dyDescent="0.25">
      <c r="B34" s="44" t="s">
        <v>52</v>
      </c>
      <c r="C34" s="6"/>
      <c r="D34" s="7"/>
      <c r="E34" s="7"/>
      <c r="F34" s="7">
        <f>'3'!M126</f>
        <v>0</v>
      </c>
      <c r="G34" s="7"/>
      <c r="H34" s="7">
        <f>'3'!M177</f>
        <v>1</v>
      </c>
      <c r="I34" s="7"/>
      <c r="J34" s="7"/>
      <c r="K34" s="7"/>
      <c r="L34" s="7"/>
      <c r="M34" s="7"/>
      <c r="N34" s="49"/>
      <c r="Q34"/>
      <c r="R34"/>
      <c r="S34"/>
      <c r="T34"/>
      <c r="U34"/>
      <c r="V34"/>
    </row>
    <row r="35" spans="1:22" s="40" customFormat="1" ht="16.5" customHeight="1" x14ac:dyDescent="0.25">
      <c r="B35" s="44" t="s">
        <v>51</v>
      </c>
      <c r="C35" s="99"/>
      <c r="D35" s="7">
        <f>'3'!M67</f>
        <v>9</v>
      </c>
      <c r="E35" s="7">
        <f>'3'!M94</f>
        <v>9</v>
      </c>
      <c r="F35" s="7"/>
      <c r="G35" s="7">
        <f>'3'!M151</f>
        <v>5</v>
      </c>
      <c r="H35" s="48"/>
      <c r="I35" s="7"/>
      <c r="J35" s="7"/>
      <c r="K35" s="7"/>
      <c r="L35" s="7"/>
      <c r="M35" s="7"/>
      <c r="N35" s="8"/>
      <c r="Q35"/>
      <c r="R35"/>
      <c r="S35"/>
      <c r="T35"/>
      <c r="U35"/>
      <c r="V35"/>
    </row>
    <row r="36" spans="1:22" s="40" customFormat="1" ht="16.5" customHeight="1" x14ac:dyDescent="0.25">
      <c r="B36" s="44" t="s">
        <v>54</v>
      </c>
      <c r="C36" s="99"/>
      <c r="D36" s="48"/>
      <c r="E36" s="7"/>
      <c r="F36" s="7">
        <f>'3'!M128</f>
        <v>6</v>
      </c>
      <c r="G36" s="7"/>
      <c r="H36" s="7"/>
      <c r="I36" s="48"/>
      <c r="J36" s="7"/>
      <c r="K36" s="48"/>
      <c r="L36" s="7"/>
      <c r="M36" s="7"/>
      <c r="N36" s="49"/>
      <c r="Q36"/>
      <c r="R36"/>
      <c r="S36"/>
      <c r="T36"/>
      <c r="U36"/>
      <c r="V36"/>
    </row>
    <row r="37" spans="1:22" s="40" customFormat="1" ht="16.5" customHeight="1" x14ac:dyDescent="0.25">
      <c r="B37" s="44" t="s">
        <v>120</v>
      </c>
      <c r="C37" s="6">
        <f>'3'!M44</f>
        <v>0</v>
      </c>
      <c r="D37" s="7"/>
      <c r="E37" s="7">
        <f>'3'!M96</f>
        <v>1</v>
      </c>
      <c r="F37" s="89"/>
      <c r="G37" s="48"/>
      <c r="H37" s="7"/>
      <c r="I37" s="7"/>
      <c r="J37" s="7"/>
      <c r="K37" s="7"/>
      <c r="L37" s="7"/>
      <c r="M37" s="7"/>
      <c r="N37" s="47"/>
      <c r="Q37"/>
      <c r="R37"/>
      <c r="S37"/>
      <c r="T37"/>
      <c r="U37"/>
      <c r="V37"/>
    </row>
    <row r="38" spans="1:22" s="40" customFormat="1" ht="16.5" customHeight="1" thickBot="1" x14ac:dyDescent="0.3">
      <c r="B38" s="98" t="s">
        <v>121</v>
      </c>
      <c r="C38" s="9"/>
      <c r="D38" s="164">
        <f>'3'!M69</f>
        <v>4</v>
      </c>
      <c r="E38" s="93"/>
      <c r="F38" s="93"/>
      <c r="G38" s="164">
        <f>'3'!M153</f>
        <v>8</v>
      </c>
      <c r="H38" s="164">
        <f>'3'!M181</f>
        <v>8</v>
      </c>
      <c r="I38" s="164"/>
      <c r="J38" s="165"/>
      <c r="K38" s="165"/>
      <c r="L38" s="165"/>
      <c r="M38" s="165"/>
      <c r="N38" s="94"/>
      <c r="Q38"/>
      <c r="R38"/>
      <c r="S38"/>
      <c r="T38"/>
      <c r="U38"/>
      <c r="V38"/>
    </row>
    <row r="39" spans="1:22" ht="15.75" x14ac:dyDescent="0.25">
      <c r="D39" s="19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spans="1:22" ht="15" x14ac:dyDescent="0.2">
      <c r="A40" s="2"/>
    </row>
    <row r="41" spans="1:22" ht="15" x14ac:dyDescent="0.2">
      <c r="A41" s="2"/>
    </row>
    <row r="76" spans="3:3" x14ac:dyDescent="0.2">
      <c r="C76" s="12"/>
    </row>
    <row r="82" spans="1:12" x14ac:dyDescent="0.2">
      <c r="C82" s="10"/>
    </row>
    <row r="83" spans="1:12" x14ac:dyDescent="0.2">
      <c r="A83" s="12"/>
    </row>
    <row r="84" spans="1:12" x14ac:dyDescent="0.2">
      <c r="C84" s="14"/>
      <c r="L84" s="14"/>
    </row>
  </sheetData>
  <mergeCells count="2">
    <mergeCell ref="A1:M1"/>
    <mergeCell ref="A4:P4"/>
  </mergeCells>
  <phoneticPr fontId="0" type="noConversion"/>
  <pageMargins left="0.78740157480314965" right="0.78740157480314965" top="0.59055118110236227" bottom="0.9842519685039370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O40"/>
  <sheetViews>
    <sheetView view="pageBreakPreview" zoomScale="115" zoomScaleNormal="115" zoomScaleSheetLayoutView="115" workbookViewId="0">
      <pane xSplit="1" ySplit="4" topLeftCell="B5" activePane="bottomRight" state="frozen"/>
      <selection activeCell="CA21" sqref="CA21"/>
      <selection pane="topRight" activeCell="CA21" sqref="CA21"/>
      <selection pane="bottomLeft" activeCell="CA21" sqref="CA21"/>
      <selection pane="bottomRight" activeCell="DA3" sqref="DA3:DH3"/>
    </sheetView>
  </sheetViews>
  <sheetFormatPr defaultRowHeight="12.75" x14ac:dyDescent="0.2"/>
  <cols>
    <col min="1" max="1" width="6" bestFit="1" customWidth="1"/>
    <col min="2" max="116" width="2" customWidth="1"/>
  </cols>
  <sheetData>
    <row r="1" spans="1:118" ht="15.75" customHeight="1" x14ac:dyDescent="0.35">
      <c r="A1" s="229" t="s">
        <v>227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54"/>
      <c r="P1" s="54"/>
      <c r="Q1" s="54"/>
      <c r="R1" s="217" t="s">
        <v>217</v>
      </c>
      <c r="S1" s="217"/>
      <c r="T1" s="217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  <c r="AI1" s="217"/>
      <c r="AJ1" s="217"/>
      <c r="AK1" s="217"/>
      <c r="AL1" s="217"/>
      <c r="AM1" s="217"/>
      <c r="AN1" s="217"/>
      <c r="AO1" s="217"/>
      <c r="AP1" s="217"/>
      <c r="AQ1" s="217"/>
      <c r="AR1" s="217"/>
      <c r="AS1" s="217"/>
      <c r="AT1" s="217"/>
      <c r="AU1" s="217"/>
      <c r="AV1" s="217"/>
      <c r="AW1" s="217"/>
      <c r="AX1" s="217"/>
      <c r="AY1" s="217"/>
      <c r="AZ1" s="217"/>
      <c r="BA1" s="217"/>
      <c r="BB1" s="217"/>
      <c r="BC1" s="217"/>
      <c r="BD1" s="217"/>
      <c r="BE1" s="217"/>
      <c r="BF1" s="217"/>
      <c r="BG1" s="217"/>
      <c r="BH1" s="217"/>
      <c r="BI1" s="217"/>
      <c r="BJ1" s="217"/>
      <c r="BK1" s="217"/>
      <c r="BL1" s="217"/>
      <c r="BM1" s="217"/>
      <c r="BN1" s="217"/>
      <c r="BO1" s="217"/>
      <c r="BP1" s="217"/>
      <c r="BQ1" s="217"/>
      <c r="BR1" s="217"/>
      <c r="BS1" s="217"/>
      <c r="BT1" s="217"/>
      <c r="BU1" s="217"/>
      <c r="BV1" s="217"/>
      <c r="BW1" s="217"/>
      <c r="BX1" s="217"/>
      <c r="BY1" s="217"/>
      <c r="BZ1" s="217"/>
      <c r="CA1" s="217"/>
      <c r="CB1" s="217"/>
      <c r="CC1" s="217"/>
      <c r="CD1" s="217"/>
      <c r="CE1" s="217"/>
      <c r="CF1" s="217"/>
      <c r="CG1" s="217"/>
      <c r="CH1" s="217"/>
      <c r="CI1" s="217"/>
      <c r="CJ1" s="217"/>
      <c r="CK1" s="217"/>
      <c r="CL1" s="217"/>
      <c r="CM1" s="217"/>
      <c r="CN1" s="217"/>
      <c r="CO1" s="217"/>
      <c r="CP1" s="217"/>
      <c r="CQ1" s="217"/>
      <c r="CR1" s="217"/>
      <c r="CS1" s="217"/>
      <c r="CT1" s="217"/>
      <c r="CU1" s="217"/>
      <c r="CV1" s="217"/>
      <c r="CW1" s="217"/>
      <c r="CX1" s="217"/>
      <c r="CY1" s="217"/>
      <c r="CZ1" s="217"/>
      <c r="DA1" s="217"/>
      <c r="DB1" s="217"/>
      <c r="DC1" s="55"/>
      <c r="DD1" s="55"/>
      <c r="DE1" s="55"/>
      <c r="DF1" s="55"/>
      <c r="DG1" s="55"/>
      <c r="DH1" s="55"/>
      <c r="DI1" s="55"/>
      <c r="DJ1" s="55"/>
      <c r="DK1" s="55"/>
      <c r="DL1" s="55"/>
      <c r="DM1" s="55"/>
    </row>
    <row r="2" spans="1:118" ht="15.75" x14ac:dyDescent="0.25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54"/>
      <c r="P2" s="54"/>
      <c r="Q2" s="54"/>
      <c r="R2" s="227" t="s">
        <v>218</v>
      </c>
      <c r="S2" s="227"/>
      <c r="T2" s="227"/>
      <c r="U2" s="227"/>
      <c r="V2" s="227"/>
      <c r="W2" s="227"/>
      <c r="X2" s="227"/>
      <c r="Y2" s="227"/>
      <c r="Z2" s="227"/>
      <c r="AA2" s="227"/>
      <c r="AB2" s="227"/>
      <c r="AC2" s="227"/>
      <c r="AD2" s="227"/>
      <c r="AE2" s="227"/>
      <c r="AF2" s="227"/>
      <c r="AG2" s="227"/>
      <c r="AH2" s="227"/>
      <c r="AI2" s="227"/>
      <c r="AJ2" s="227"/>
      <c r="AK2" s="227"/>
      <c r="AL2" s="227"/>
      <c r="AM2" s="227"/>
      <c r="AN2" s="227"/>
      <c r="AO2" s="227"/>
      <c r="AP2" s="227"/>
      <c r="AQ2" s="227"/>
      <c r="AR2" s="227"/>
      <c r="AS2" s="227"/>
      <c r="AT2" s="227"/>
      <c r="AU2" s="227"/>
      <c r="AV2" s="227"/>
      <c r="AW2" s="227"/>
      <c r="AX2" s="227"/>
      <c r="AY2" s="227"/>
      <c r="AZ2" s="227"/>
      <c r="BA2" s="227"/>
      <c r="BB2" s="227"/>
      <c r="BC2" s="227"/>
      <c r="BD2" s="227"/>
      <c r="BE2" s="227"/>
      <c r="BF2" s="227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227"/>
      <c r="BY2" s="227"/>
      <c r="BZ2" s="227"/>
      <c r="CA2" s="227"/>
      <c r="CB2" s="227"/>
      <c r="CC2" s="227"/>
      <c r="CD2" s="227"/>
      <c r="CE2" s="227"/>
      <c r="CF2" s="227"/>
      <c r="CG2" s="227"/>
      <c r="CH2" s="227"/>
      <c r="CI2" s="227"/>
      <c r="CJ2" s="227"/>
      <c r="CK2" s="227"/>
      <c r="CL2" s="227"/>
      <c r="CM2" s="227"/>
      <c r="CN2" s="227"/>
      <c r="CO2" s="227"/>
      <c r="CP2" s="227"/>
      <c r="CQ2" s="227"/>
      <c r="CR2" s="227"/>
      <c r="CS2" s="227"/>
      <c r="CT2" s="227"/>
      <c r="CU2" s="227"/>
      <c r="CV2" s="227"/>
      <c r="CW2" s="227"/>
      <c r="CX2" s="227"/>
      <c r="CY2" s="227"/>
      <c r="CZ2" s="227"/>
      <c r="DA2" s="227"/>
      <c r="DB2" s="227"/>
      <c r="DC2" s="55"/>
      <c r="DD2" s="55"/>
      <c r="DE2" s="55"/>
      <c r="DF2" s="55"/>
      <c r="DG2" s="55"/>
      <c r="DH2" s="55"/>
      <c r="DI2" s="55"/>
      <c r="DJ2" s="55"/>
    </row>
    <row r="3" spans="1:118" ht="18" customHeight="1" x14ac:dyDescent="0.2">
      <c r="DA3" s="228"/>
      <c r="DB3" s="228"/>
      <c r="DC3" s="228"/>
      <c r="DD3" s="228"/>
      <c r="DE3" s="228"/>
      <c r="DF3" s="228"/>
      <c r="DG3" s="228"/>
      <c r="DH3" s="228"/>
    </row>
    <row r="4" spans="1:118" ht="18" customHeight="1" x14ac:dyDescent="0.2">
      <c r="A4" t="s">
        <v>69</v>
      </c>
      <c r="B4" s="230">
        <v>0</v>
      </c>
      <c r="C4" s="230"/>
      <c r="D4" s="56"/>
      <c r="E4" s="56"/>
      <c r="F4" s="56"/>
      <c r="G4" s="230">
        <v>5</v>
      </c>
      <c r="H4" s="230"/>
      <c r="L4" s="230">
        <v>10</v>
      </c>
      <c r="M4" s="230"/>
      <c r="N4" s="56"/>
      <c r="O4" s="56"/>
      <c r="P4" s="56"/>
      <c r="Q4" s="230">
        <v>15</v>
      </c>
      <c r="R4" s="230"/>
      <c r="V4" s="230">
        <v>20</v>
      </c>
      <c r="W4" s="230"/>
      <c r="X4" s="56"/>
      <c r="Y4" s="56"/>
      <c r="Z4" s="56"/>
      <c r="AA4" s="230">
        <v>25</v>
      </c>
      <c r="AB4" s="230"/>
      <c r="AF4" s="230">
        <v>30</v>
      </c>
      <c r="AG4" s="230"/>
      <c r="AH4" s="56"/>
      <c r="AI4" s="56"/>
      <c r="AJ4" s="56"/>
      <c r="AK4" s="230">
        <v>35</v>
      </c>
      <c r="AL4" s="230"/>
      <c r="AP4" s="230">
        <v>40</v>
      </c>
      <c r="AQ4" s="230"/>
      <c r="AR4" s="56"/>
      <c r="AS4" s="56"/>
      <c r="AT4" s="56"/>
      <c r="AU4" s="230">
        <v>45</v>
      </c>
      <c r="AV4" s="230"/>
      <c r="AZ4" s="230">
        <v>50</v>
      </c>
      <c r="BA4" s="230"/>
      <c r="BB4" s="56"/>
      <c r="BC4" s="56"/>
      <c r="BD4" s="56"/>
      <c r="BE4" s="230">
        <v>55</v>
      </c>
      <c r="BF4" s="230"/>
      <c r="BJ4" s="230">
        <v>60</v>
      </c>
      <c r="BK4" s="230"/>
      <c r="BL4" s="56"/>
      <c r="BM4" s="56"/>
      <c r="BN4" s="56"/>
      <c r="BO4" s="230">
        <v>65</v>
      </c>
      <c r="BP4" s="230"/>
      <c r="BT4" s="230">
        <v>70</v>
      </c>
      <c r="BU4" s="230"/>
      <c r="BV4" s="56"/>
      <c r="BW4" s="56"/>
      <c r="BX4" s="56"/>
      <c r="BY4" s="230">
        <v>75</v>
      </c>
      <c r="BZ4" s="230"/>
      <c r="CD4" s="230">
        <v>80</v>
      </c>
      <c r="CE4" s="230"/>
      <c r="CF4" s="56"/>
      <c r="CG4" s="56"/>
      <c r="CH4" s="56"/>
      <c r="CI4" s="230">
        <v>85</v>
      </c>
      <c r="CJ4" s="230"/>
      <c r="CN4" s="230">
        <v>90</v>
      </c>
      <c r="CO4" s="230"/>
      <c r="CP4" s="56"/>
      <c r="CQ4" s="56"/>
      <c r="CR4" s="56"/>
      <c r="CS4" s="230">
        <v>95</v>
      </c>
      <c r="CT4" s="230"/>
      <c r="CX4" s="230">
        <v>100</v>
      </c>
      <c r="CY4" s="230"/>
      <c r="CZ4" s="56"/>
      <c r="DA4" s="56"/>
      <c r="DB4" s="56"/>
      <c r="DC4" s="230">
        <v>105</v>
      </c>
      <c r="DD4" s="230"/>
      <c r="DH4" s="230">
        <v>110</v>
      </c>
      <c r="DI4" s="230"/>
      <c r="DJ4" s="56"/>
      <c r="DK4" s="56"/>
      <c r="DL4" s="56"/>
      <c r="DM4" s="40"/>
      <c r="DN4" s="40"/>
    </row>
    <row r="5" spans="1:118" ht="18" customHeight="1" x14ac:dyDescent="0.2">
      <c r="C5" s="20"/>
      <c r="H5" s="121"/>
      <c r="M5" s="121"/>
      <c r="R5" s="121"/>
      <c r="W5" s="121"/>
      <c r="AB5" s="121"/>
      <c r="AG5" s="121"/>
      <c r="AL5" s="121"/>
      <c r="AQ5" s="121"/>
      <c r="AV5" s="121"/>
      <c r="BA5" s="121"/>
      <c r="BF5" s="121"/>
      <c r="BI5" s="57"/>
      <c r="BJ5" s="57"/>
      <c r="BK5" s="122"/>
      <c r="BL5" s="57"/>
      <c r="BM5" s="57"/>
      <c r="BN5" s="57"/>
      <c r="BO5" s="40"/>
      <c r="BP5" s="122"/>
      <c r="BQ5" s="57"/>
      <c r="BR5" s="57"/>
      <c r="BS5" s="57"/>
      <c r="BT5" s="57"/>
      <c r="BU5" s="122"/>
      <c r="BV5" s="57"/>
      <c r="BW5" s="57"/>
      <c r="BX5" s="57"/>
      <c r="BY5" s="57"/>
      <c r="BZ5" s="122"/>
      <c r="CA5" s="57"/>
      <c r="CB5" s="57"/>
      <c r="CC5" s="57"/>
      <c r="CD5" s="57"/>
      <c r="CE5" s="122"/>
      <c r="CF5" s="57"/>
      <c r="CG5" s="57"/>
      <c r="CH5" s="57"/>
      <c r="CI5" s="57"/>
      <c r="CJ5" s="122"/>
      <c r="CK5" s="57"/>
      <c r="CL5" s="57"/>
      <c r="CM5" s="57"/>
      <c r="CN5" s="57"/>
      <c r="CO5" s="122"/>
      <c r="CP5" s="57"/>
      <c r="CQ5" s="57"/>
      <c r="CR5" s="57"/>
      <c r="CS5" s="57"/>
      <c r="CT5" s="122"/>
      <c r="CU5" s="57"/>
      <c r="CV5" s="57"/>
      <c r="CW5" s="57"/>
      <c r="CX5" s="57"/>
      <c r="CY5" s="122"/>
      <c r="CZ5" s="57"/>
      <c r="DA5" s="57"/>
      <c r="DB5" s="57"/>
      <c r="DC5" s="57"/>
      <c r="DD5" s="122"/>
      <c r="DE5" s="57"/>
      <c r="DF5" s="57"/>
      <c r="DG5" s="57"/>
      <c r="DH5" s="57"/>
      <c r="DI5" s="20"/>
      <c r="DJ5" s="76" t="s">
        <v>75</v>
      </c>
    </row>
    <row r="6" spans="1:118" ht="18" customHeight="1" x14ac:dyDescent="0.2">
      <c r="A6" s="19" t="s">
        <v>47</v>
      </c>
      <c r="B6" s="19"/>
      <c r="C6" s="163"/>
      <c r="D6" s="123"/>
      <c r="E6" s="123"/>
      <c r="F6" s="123"/>
      <c r="G6" s="123"/>
      <c r="H6" s="124"/>
      <c r="I6" s="123"/>
      <c r="J6" s="123"/>
      <c r="K6" s="123"/>
      <c r="L6" s="123"/>
      <c r="M6" s="124"/>
      <c r="N6" s="123"/>
      <c r="O6" s="123"/>
      <c r="P6" s="123"/>
      <c r="Q6" s="123"/>
      <c r="R6" s="124"/>
      <c r="S6" s="123"/>
      <c r="T6" s="123"/>
      <c r="U6" s="123"/>
      <c r="V6" s="123"/>
      <c r="W6" s="124"/>
      <c r="X6" s="123"/>
      <c r="Y6" s="123"/>
      <c r="Z6" s="123"/>
      <c r="AA6" s="123"/>
      <c r="AB6" s="124"/>
      <c r="AC6" s="123"/>
      <c r="AD6" s="123"/>
      <c r="AE6" s="123"/>
      <c r="AF6" s="123"/>
      <c r="AG6" s="124"/>
      <c r="AH6" s="123"/>
      <c r="AI6" s="123"/>
      <c r="AJ6" s="123"/>
      <c r="AK6" s="123"/>
      <c r="AL6" s="124"/>
      <c r="AM6" s="123"/>
      <c r="AN6" s="123"/>
      <c r="AO6" s="123"/>
      <c r="AP6" s="123"/>
      <c r="AQ6" s="124"/>
      <c r="AR6" s="123"/>
      <c r="AS6" s="123"/>
      <c r="AT6" s="123"/>
      <c r="AU6" s="123"/>
      <c r="AV6" s="124"/>
      <c r="AW6" s="123"/>
      <c r="AX6" s="123"/>
      <c r="AY6" s="123"/>
      <c r="AZ6" s="123"/>
      <c r="BA6" s="124"/>
      <c r="BB6" s="123"/>
      <c r="BC6" s="123"/>
      <c r="BD6" s="123"/>
      <c r="BE6" s="123"/>
      <c r="BF6" s="124"/>
      <c r="BG6" s="123"/>
      <c r="BH6" s="125"/>
      <c r="BI6" s="125"/>
      <c r="BJ6" s="125"/>
      <c r="BK6" s="127"/>
      <c r="BL6" s="59"/>
      <c r="BM6" s="59"/>
      <c r="BN6" s="59"/>
      <c r="BO6" s="59"/>
      <c r="BP6" s="127"/>
      <c r="BQ6" s="59"/>
      <c r="BR6" s="59"/>
      <c r="BS6" s="59"/>
      <c r="BT6" s="59"/>
      <c r="BU6" s="127"/>
      <c r="BV6" s="59"/>
      <c r="BW6" s="59"/>
      <c r="BX6" s="59"/>
      <c r="BY6" s="59"/>
      <c r="BZ6" s="127"/>
      <c r="CA6" s="59"/>
      <c r="CB6" s="59"/>
      <c r="CC6" s="59"/>
      <c r="CD6" s="59"/>
      <c r="CE6" s="127"/>
      <c r="CF6" s="59"/>
      <c r="CG6" s="59"/>
      <c r="CH6" s="59"/>
      <c r="CI6" s="59"/>
      <c r="CJ6" s="127"/>
      <c r="CK6" s="59"/>
      <c r="CL6" s="59"/>
      <c r="CM6" s="59"/>
      <c r="CN6" s="59"/>
      <c r="CO6" s="127"/>
      <c r="CP6" s="59"/>
      <c r="CQ6" s="59"/>
      <c r="CR6" s="59"/>
      <c r="CS6" s="59"/>
      <c r="CT6" s="127"/>
      <c r="CU6" s="59"/>
      <c r="CV6" s="59"/>
      <c r="CW6" s="59"/>
      <c r="CX6" s="59"/>
      <c r="CY6" s="127"/>
      <c r="CZ6" s="59"/>
      <c r="DA6" s="59"/>
      <c r="DB6" s="59"/>
      <c r="DC6" s="59"/>
      <c r="DD6" s="127"/>
      <c r="DE6" s="59"/>
      <c r="DF6" s="59"/>
      <c r="DG6" s="59"/>
      <c r="DH6" s="64"/>
      <c r="DI6" s="20"/>
      <c r="DJ6" t="s">
        <v>109</v>
      </c>
      <c r="DM6" s="40"/>
    </row>
    <row r="7" spans="1:118" s="40" customFormat="1" ht="18" customHeight="1" x14ac:dyDescent="0.2">
      <c r="C7" s="61"/>
      <c r="H7" s="128"/>
      <c r="M7" s="128"/>
      <c r="R7" s="128"/>
      <c r="W7" s="128"/>
      <c r="AB7" s="128"/>
      <c r="AG7" s="128"/>
      <c r="AL7" s="128"/>
      <c r="AQ7" s="128"/>
      <c r="AV7" s="128"/>
      <c r="BA7" s="128"/>
      <c r="BF7" s="128"/>
      <c r="BK7" s="128"/>
      <c r="BO7"/>
      <c r="BP7" s="128"/>
      <c r="BU7" s="128"/>
      <c r="BZ7" s="128"/>
      <c r="CE7" s="128"/>
      <c r="CJ7" s="128"/>
      <c r="CO7" s="128"/>
      <c r="CT7" s="128"/>
      <c r="CY7" s="128"/>
      <c r="DD7" s="128"/>
      <c r="DI7" s="62"/>
      <c r="DM7"/>
    </row>
    <row r="8" spans="1:118" ht="18" customHeight="1" x14ac:dyDescent="0.2">
      <c r="A8" s="19" t="s">
        <v>48</v>
      </c>
      <c r="B8" s="19"/>
      <c r="C8" s="129"/>
      <c r="D8" s="130"/>
      <c r="E8" s="130"/>
      <c r="F8" s="130"/>
      <c r="G8" s="130"/>
      <c r="H8" s="131"/>
      <c r="I8" s="130"/>
      <c r="J8" s="130"/>
      <c r="K8" s="130"/>
      <c r="L8" s="130"/>
      <c r="M8" s="131"/>
      <c r="N8" s="130"/>
      <c r="O8" s="130"/>
      <c r="P8" s="130"/>
      <c r="Q8" s="130"/>
      <c r="R8" s="131"/>
      <c r="S8" s="130"/>
      <c r="T8" s="130"/>
      <c r="U8" s="130"/>
      <c r="V8" s="132"/>
      <c r="W8" s="131"/>
      <c r="X8" s="130"/>
      <c r="Y8" s="130"/>
      <c r="Z8" s="130"/>
      <c r="AA8" s="130"/>
      <c r="AB8" s="131"/>
      <c r="AC8" s="130"/>
      <c r="AD8" s="130"/>
      <c r="AE8" s="130"/>
      <c r="AF8" s="130"/>
      <c r="AG8" s="131"/>
      <c r="AH8" s="130"/>
      <c r="AI8" s="130"/>
      <c r="AJ8" s="130"/>
      <c r="AK8" s="130"/>
      <c r="AL8" s="131"/>
      <c r="AM8" s="130"/>
      <c r="AN8" s="130"/>
      <c r="AO8" s="130"/>
      <c r="AP8" s="130"/>
      <c r="AQ8" s="131"/>
      <c r="AR8" s="130"/>
      <c r="AS8" s="130"/>
      <c r="AT8" s="130"/>
      <c r="AU8" s="130"/>
      <c r="AV8" s="131"/>
      <c r="AW8" s="130"/>
      <c r="AX8" s="130"/>
      <c r="AY8" s="130"/>
      <c r="AZ8" s="130"/>
      <c r="BA8" s="131"/>
      <c r="BB8" s="130"/>
      <c r="BC8" s="130"/>
      <c r="BD8" s="130"/>
      <c r="BE8" s="130"/>
      <c r="BF8" s="131"/>
      <c r="BG8" s="133"/>
      <c r="BH8" s="130"/>
      <c r="BI8" s="130"/>
      <c r="BJ8" s="130"/>
      <c r="BK8" s="131"/>
      <c r="BL8" s="59"/>
      <c r="BM8" s="59"/>
      <c r="BN8" s="59"/>
      <c r="BO8" s="59"/>
      <c r="BP8" s="127"/>
      <c r="BQ8" s="59"/>
      <c r="BR8" s="59"/>
      <c r="BS8" s="59"/>
      <c r="BT8" s="59"/>
      <c r="BU8" s="127"/>
      <c r="BV8" s="59"/>
      <c r="BW8" s="59"/>
      <c r="BX8" s="59"/>
      <c r="BY8" s="59"/>
      <c r="BZ8" s="127"/>
      <c r="CA8" s="59"/>
      <c r="CB8" s="59"/>
      <c r="CC8" s="59"/>
      <c r="CD8" s="59"/>
      <c r="CE8" s="127"/>
      <c r="CF8" s="167"/>
      <c r="CG8" s="123"/>
      <c r="CH8" s="123"/>
      <c r="CI8" s="123"/>
      <c r="CJ8" s="124"/>
      <c r="CK8" s="123"/>
      <c r="CL8" s="123"/>
      <c r="CM8" s="123"/>
      <c r="CN8" s="123"/>
      <c r="CO8" s="124"/>
      <c r="CP8" s="123"/>
      <c r="CQ8" s="123"/>
      <c r="CR8" s="123"/>
      <c r="CS8" s="123"/>
      <c r="CT8" s="124"/>
      <c r="CU8" s="123"/>
      <c r="CV8" s="123"/>
      <c r="CW8" s="123"/>
      <c r="CX8" s="123"/>
      <c r="CY8" s="124"/>
      <c r="CZ8" s="123"/>
      <c r="DA8" s="123"/>
      <c r="DB8" s="125"/>
      <c r="DC8" s="125"/>
      <c r="DD8" s="126"/>
      <c r="DE8" s="59"/>
      <c r="DF8" s="59"/>
      <c r="DG8" s="59"/>
      <c r="DH8" s="59"/>
      <c r="DI8" s="20"/>
      <c r="DJ8" t="s">
        <v>213</v>
      </c>
      <c r="DM8" s="40"/>
    </row>
    <row r="9" spans="1:118" s="40" customFormat="1" ht="18" customHeight="1" x14ac:dyDescent="0.2">
      <c r="C9" s="61"/>
      <c r="H9" s="128"/>
      <c r="M9" s="128"/>
      <c r="R9" s="128"/>
      <c r="W9" s="128"/>
      <c r="AB9" s="128"/>
      <c r="AG9" s="128"/>
      <c r="AL9" s="128"/>
      <c r="AQ9" s="128"/>
      <c r="AV9" s="128"/>
      <c r="BA9" s="128"/>
      <c r="BF9" s="128"/>
      <c r="BK9" s="128"/>
      <c r="BO9"/>
      <c r="BP9" s="128"/>
      <c r="BU9" s="128"/>
      <c r="BZ9" s="128"/>
      <c r="CE9" s="128"/>
      <c r="CJ9" s="128"/>
      <c r="CO9" s="128"/>
      <c r="CT9" s="128"/>
      <c r="CY9" s="128"/>
      <c r="DD9" s="128"/>
      <c r="DI9" s="62"/>
      <c r="DM9"/>
    </row>
    <row r="10" spans="1:118" ht="18" customHeight="1" x14ac:dyDescent="0.2">
      <c r="A10" s="19" t="s">
        <v>49</v>
      </c>
      <c r="B10" s="19"/>
      <c r="C10" s="129"/>
      <c r="D10" s="130"/>
      <c r="E10" s="130"/>
      <c r="F10" s="130"/>
      <c r="G10" s="130"/>
      <c r="H10" s="131"/>
      <c r="I10" s="130"/>
      <c r="J10" s="130"/>
      <c r="K10" s="130"/>
      <c r="L10" s="130"/>
      <c r="M10" s="131"/>
      <c r="N10" s="130"/>
      <c r="O10" s="130"/>
      <c r="P10" s="130"/>
      <c r="Q10" s="130"/>
      <c r="R10" s="131"/>
      <c r="S10" s="130"/>
      <c r="T10" s="130"/>
      <c r="U10" s="130"/>
      <c r="V10" s="132"/>
      <c r="W10" s="131"/>
      <c r="X10" s="130"/>
      <c r="Y10" s="130"/>
      <c r="Z10" s="130"/>
      <c r="AA10" s="130"/>
      <c r="AB10" s="131"/>
      <c r="AC10" s="130"/>
      <c r="AD10" s="130"/>
      <c r="AE10" s="130"/>
      <c r="AF10" s="130"/>
      <c r="AG10" s="131"/>
      <c r="AH10" s="130"/>
      <c r="AI10" s="130"/>
      <c r="AJ10" s="130"/>
      <c r="AK10" s="130"/>
      <c r="AL10" s="131"/>
      <c r="AM10" s="130"/>
      <c r="AN10" s="130"/>
      <c r="AO10" s="130"/>
      <c r="AP10" s="130"/>
      <c r="AQ10" s="131"/>
      <c r="AR10" s="130"/>
      <c r="AS10" s="130"/>
      <c r="AT10" s="130"/>
      <c r="AU10" s="130"/>
      <c r="AV10" s="131"/>
      <c r="AW10" s="130"/>
      <c r="AX10" s="130"/>
      <c r="AY10" s="130"/>
      <c r="AZ10" s="130"/>
      <c r="BA10" s="131"/>
      <c r="BB10" s="130"/>
      <c r="BC10" s="130"/>
      <c r="BD10" s="130"/>
      <c r="BE10" s="130"/>
      <c r="BF10" s="131"/>
      <c r="BG10" s="133"/>
      <c r="BH10" s="130"/>
      <c r="BI10" s="130"/>
      <c r="BJ10" s="130"/>
      <c r="BK10" s="131"/>
      <c r="BL10" s="59"/>
      <c r="BM10" s="59"/>
      <c r="BN10" s="59"/>
      <c r="BO10" s="59"/>
      <c r="BP10" s="127"/>
      <c r="BQ10" s="59"/>
      <c r="BR10" s="59"/>
      <c r="BS10" s="59"/>
      <c r="BT10" s="59"/>
      <c r="BU10" s="127"/>
      <c r="BV10" s="59"/>
      <c r="BW10" s="59"/>
      <c r="BX10" s="59"/>
      <c r="BY10" s="59"/>
      <c r="BZ10" s="127"/>
      <c r="CA10" s="59"/>
      <c r="CB10" s="59"/>
      <c r="CC10" s="59"/>
      <c r="CD10" s="59"/>
      <c r="CE10" s="127"/>
      <c r="CF10" s="59"/>
      <c r="CG10" s="59"/>
      <c r="CH10" s="59"/>
      <c r="CI10" s="59"/>
      <c r="CJ10" s="127"/>
      <c r="CK10" s="59"/>
      <c r="CL10" s="59"/>
      <c r="CM10" s="59"/>
      <c r="CN10" s="167"/>
      <c r="CO10" s="124"/>
      <c r="CP10" s="123"/>
      <c r="CQ10" s="123"/>
      <c r="CR10" s="123"/>
      <c r="CS10" s="123"/>
      <c r="CT10" s="124"/>
      <c r="CU10" s="123"/>
      <c r="CV10" s="123"/>
      <c r="CW10" s="123"/>
      <c r="CX10" s="123"/>
      <c r="CY10" s="124"/>
      <c r="CZ10" s="123"/>
      <c r="DA10" s="123"/>
      <c r="DB10" s="123"/>
      <c r="DC10" s="123"/>
      <c r="DD10" s="126"/>
      <c r="DE10" s="125"/>
      <c r="DF10" s="125"/>
      <c r="DG10" s="59"/>
      <c r="DH10" s="59"/>
      <c r="DI10" s="20"/>
      <c r="DJ10" t="s">
        <v>214</v>
      </c>
    </row>
    <row r="11" spans="1:118" s="40" customFormat="1" ht="18" customHeight="1" x14ac:dyDescent="0.2">
      <c r="C11" s="61"/>
      <c r="H11" s="128"/>
      <c r="M11" s="128"/>
      <c r="R11" s="128"/>
      <c r="W11" s="128"/>
      <c r="AB11" s="128"/>
      <c r="AG11" s="128"/>
      <c r="AL11" s="128"/>
      <c r="AQ11" s="128"/>
      <c r="AV11" s="128"/>
      <c r="BA11" s="128"/>
      <c r="BF11" s="128"/>
      <c r="BK11" s="128"/>
      <c r="BP11" s="128"/>
      <c r="BU11" s="128"/>
      <c r="BZ11" s="128"/>
      <c r="CE11" s="128"/>
      <c r="CJ11" s="128"/>
      <c r="CO11" s="128"/>
      <c r="CT11" s="128"/>
      <c r="CY11" s="128"/>
      <c r="DD11" s="128"/>
      <c r="DI11" s="62"/>
      <c r="DM11"/>
    </row>
    <row r="12" spans="1:118" ht="18" customHeight="1" x14ac:dyDescent="0.2">
      <c r="A12" s="19" t="s">
        <v>50</v>
      </c>
      <c r="B12" s="19"/>
      <c r="C12" s="163"/>
      <c r="D12" s="123"/>
      <c r="E12" s="123"/>
      <c r="F12" s="123"/>
      <c r="G12" s="123"/>
      <c r="H12" s="124"/>
      <c r="I12" s="123"/>
      <c r="J12" s="123"/>
      <c r="K12" s="123"/>
      <c r="L12" s="123"/>
      <c r="M12" s="124"/>
      <c r="N12" s="123"/>
      <c r="O12" s="123"/>
      <c r="P12" s="123"/>
      <c r="Q12" s="123"/>
      <c r="R12" s="124"/>
      <c r="S12" s="123"/>
      <c r="T12" s="123"/>
      <c r="U12" s="123"/>
      <c r="V12" s="123"/>
      <c r="W12" s="124"/>
      <c r="X12" s="123"/>
      <c r="Y12" s="123"/>
      <c r="Z12" s="123"/>
      <c r="AA12" s="123"/>
      <c r="AB12" s="124"/>
      <c r="AC12" s="123"/>
      <c r="AD12" s="123"/>
      <c r="AE12" s="123"/>
      <c r="AF12" s="123"/>
      <c r="AG12" s="124"/>
      <c r="AH12" s="123"/>
      <c r="AI12" s="123"/>
      <c r="AJ12" s="123"/>
      <c r="AK12" s="123"/>
      <c r="AL12" s="124"/>
      <c r="AM12" s="123"/>
      <c r="AN12" s="123"/>
      <c r="AO12" s="123"/>
      <c r="AP12" s="123"/>
      <c r="AQ12" s="124"/>
      <c r="AR12" s="123"/>
      <c r="AS12" s="123"/>
      <c r="AT12" s="123"/>
      <c r="AU12" s="123"/>
      <c r="AV12" s="124"/>
      <c r="AW12" s="123"/>
      <c r="AX12" s="123"/>
      <c r="AY12" s="123"/>
      <c r="AZ12" s="123"/>
      <c r="BA12" s="124"/>
      <c r="BB12" s="123"/>
      <c r="BC12" s="123"/>
      <c r="BD12" s="123"/>
      <c r="BE12" s="123"/>
      <c r="BF12" s="124"/>
      <c r="BG12" s="123"/>
      <c r="BH12" s="125"/>
      <c r="BI12" s="125"/>
      <c r="BJ12" s="125"/>
      <c r="BK12" s="127"/>
      <c r="BL12" s="59"/>
      <c r="BM12" s="59"/>
      <c r="BN12" s="59"/>
      <c r="BO12" s="59"/>
      <c r="BP12" s="127"/>
      <c r="BQ12" s="59"/>
      <c r="BR12" s="59"/>
      <c r="BS12" s="59"/>
      <c r="BT12" s="59"/>
      <c r="BU12" s="127"/>
      <c r="BV12" s="59"/>
      <c r="BW12" s="59"/>
      <c r="BX12" s="59"/>
      <c r="BY12" s="59"/>
      <c r="BZ12" s="127"/>
      <c r="CA12" s="59"/>
      <c r="CB12" s="59"/>
      <c r="CC12" s="59"/>
      <c r="CD12" s="59"/>
      <c r="CE12" s="127"/>
      <c r="CF12" s="59"/>
      <c r="CG12" s="59"/>
      <c r="CH12" s="59"/>
      <c r="CI12" s="59"/>
      <c r="CJ12" s="127"/>
      <c r="CK12" s="59"/>
      <c r="CL12" s="59"/>
      <c r="CM12" s="59"/>
      <c r="CN12" s="59"/>
      <c r="CO12" s="127"/>
      <c r="CP12" s="59"/>
      <c r="CQ12" s="59"/>
      <c r="CR12" s="59"/>
      <c r="CS12" s="59"/>
      <c r="CT12" s="127"/>
      <c r="CU12" s="59"/>
      <c r="CV12" s="59"/>
      <c r="CW12" s="59"/>
      <c r="CX12" s="59"/>
      <c r="CY12" s="127"/>
      <c r="CZ12" s="59"/>
      <c r="DA12" s="59"/>
      <c r="DB12" s="59"/>
      <c r="DC12" s="59"/>
      <c r="DD12" s="127"/>
      <c r="DE12" s="59"/>
      <c r="DF12" s="59"/>
      <c r="DG12" s="59"/>
      <c r="DH12" s="64"/>
      <c r="DI12" s="20"/>
      <c r="DJ12" t="s">
        <v>110</v>
      </c>
    </row>
    <row r="13" spans="1:118" s="40" customFormat="1" ht="18" customHeight="1" x14ac:dyDescent="0.2">
      <c r="C13" s="61"/>
      <c r="H13" s="128"/>
      <c r="M13" s="128"/>
      <c r="R13" s="128"/>
      <c r="W13" s="128"/>
      <c r="AB13" s="128"/>
      <c r="AG13" s="128"/>
      <c r="AL13" s="128"/>
      <c r="AQ13" s="128"/>
      <c r="AV13" s="128"/>
      <c r="BA13" s="128"/>
      <c r="BF13" s="128"/>
      <c r="BK13" s="128"/>
      <c r="BO13"/>
      <c r="BP13" s="128"/>
      <c r="BU13" s="128"/>
      <c r="BZ13" s="128"/>
      <c r="CE13" s="128"/>
      <c r="CJ13" s="128"/>
      <c r="CO13" s="128"/>
      <c r="CT13" s="128"/>
      <c r="CY13" s="128"/>
      <c r="DD13" s="128"/>
      <c r="DI13" s="62"/>
      <c r="DM13"/>
    </row>
    <row r="14" spans="1:118" ht="18" customHeight="1" x14ac:dyDescent="0.2">
      <c r="A14" s="19" t="s">
        <v>118</v>
      </c>
      <c r="B14" s="19"/>
      <c r="C14" s="129"/>
      <c r="D14" s="130"/>
      <c r="E14" s="130"/>
      <c r="F14" s="130"/>
      <c r="G14" s="130"/>
      <c r="H14" s="131"/>
      <c r="I14" s="130"/>
      <c r="J14" s="130"/>
      <c r="K14" s="130"/>
      <c r="L14" s="130"/>
      <c r="M14" s="131"/>
      <c r="N14" s="130"/>
      <c r="O14" s="130"/>
      <c r="P14" s="130"/>
      <c r="Q14" s="130"/>
      <c r="R14" s="131"/>
      <c r="S14" s="130"/>
      <c r="T14" s="130"/>
      <c r="U14" s="130"/>
      <c r="V14" s="132"/>
      <c r="W14" s="131"/>
      <c r="X14" s="130"/>
      <c r="Y14" s="130"/>
      <c r="Z14" s="130"/>
      <c r="AA14" s="130"/>
      <c r="AB14" s="131"/>
      <c r="AC14" s="130"/>
      <c r="AD14" s="130"/>
      <c r="AE14" s="130"/>
      <c r="AF14" s="130"/>
      <c r="AG14" s="131"/>
      <c r="AH14" s="130"/>
      <c r="AI14" s="130"/>
      <c r="AJ14" s="130"/>
      <c r="AK14" s="130"/>
      <c r="AL14" s="131"/>
      <c r="AM14" s="130"/>
      <c r="AN14" s="130"/>
      <c r="AO14" s="130"/>
      <c r="AP14" s="130"/>
      <c r="AQ14" s="131"/>
      <c r="AR14" s="130"/>
      <c r="AS14" s="130"/>
      <c r="AT14" s="130"/>
      <c r="AU14" s="130"/>
      <c r="AV14" s="131"/>
      <c r="AW14" s="130"/>
      <c r="AX14" s="130"/>
      <c r="AY14" s="130"/>
      <c r="AZ14" s="130"/>
      <c r="BA14" s="131"/>
      <c r="BB14" s="130"/>
      <c r="BC14" s="130"/>
      <c r="BD14" s="130"/>
      <c r="BE14" s="130"/>
      <c r="BF14" s="131"/>
      <c r="BG14" s="133"/>
      <c r="BH14" s="133"/>
      <c r="BI14" s="130"/>
      <c r="BJ14" s="130"/>
      <c r="BK14" s="131"/>
      <c r="BL14" s="59"/>
      <c r="BM14" s="167"/>
      <c r="BN14" s="123"/>
      <c r="BO14" s="123"/>
      <c r="BP14" s="124"/>
      <c r="BQ14" s="123"/>
      <c r="BR14" s="123"/>
      <c r="BS14" s="123"/>
      <c r="BT14" s="123"/>
      <c r="BU14" s="124"/>
      <c r="BV14" s="123"/>
      <c r="BW14" s="123"/>
      <c r="BX14" s="123"/>
      <c r="BY14" s="123"/>
      <c r="BZ14" s="124"/>
      <c r="CA14" s="123"/>
      <c r="CB14" s="123"/>
      <c r="CC14" s="123"/>
      <c r="CD14" s="123"/>
      <c r="CE14" s="124"/>
      <c r="CF14" s="123"/>
      <c r="CG14" s="123"/>
      <c r="CH14" s="123"/>
      <c r="CI14" s="123"/>
      <c r="CJ14" s="124"/>
      <c r="CK14" s="123"/>
      <c r="CL14" s="125"/>
      <c r="CM14" s="125"/>
      <c r="CN14" s="125"/>
      <c r="CO14" s="127"/>
      <c r="CP14" s="59"/>
      <c r="CQ14" s="59"/>
      <c r="CR14" s="59"/>
      <c r="CS14" s="59"/>
      <c r="CT14" s="127"/>
      <c r="CU14" s="59"/>
      <c r="CV14" s="59"/>
      <c r="CW14" s="59"/>
      <c r="CX14" s="59"/>
      <c r="CY14" s="127"/>
      <c r="CZ14" s="59"/>
      <c r="DA14" s="59"/>
      <c r="DB14" s="59"/>
      <c r="DC14" s="59"/>
      <c r="DD14" s="127"/>
      <c r="DE14" s="59"/>
      <c r="DF14" s="59"/>
      <c r="DG14" s="59"/>
      <c r="DH14" s="59"/>
      <c r="DI14" s="20"/>
      <c r="DJ14" t="s">
        <v>215</v>
      </c>
    </row>
    <row r="15" spans="1:118" s="40" customFormat="1" ht="18" customHeight="1" x14ac:dyDescent="0.2">
      <c r="C15" s="61"/>
      <c r="H15" s="128"/>
      <c r="M15" s="128"/>
      <c r="R15" s="128"/>
      <c r="W15" s="128"/>
      <c r="AB15" s="128"/>
      <c r="AG15" s="128"/>
      <c r="AL15" s="128"/>
      <c r="AQ15" s="128"/>
      <c r="AV15" s="128"/>
      <c r="BA15" s="128"/>
      <c r="BF15" s="128"/>
      <c r="BK15" s="128"/>
      <c r="BP15" s="128"/>
      <c r="BU15" s="121"/>
      <c r="BV15"/>
      <c r="BW15"/>
      <c r="BX15"/>
      <c r="BY15"/>
      <c r="BZ15" s="128"/>
      <c r="CE15" s="128"/>
      <c r="CJ15" s="128"/>
      <c r="CO15" s="128"/>
      <c r="CT15" s="128"/>
      <c r="CY15" s="128"/>
      <c r="DD15" s="128"/>
      <c r="DI15" s="62"/>
      <c r="DM15"/>
    </row>
    <row r="16" spans="1:118" ht="18" customHeight="1" x14ac:dyDescent="0.2">
      <c r="A16" s="19" t="s">
        <v>119</v>
      </c>
      <c r="B16" s="19"/>
      <c r="C16" s="129"/>
      <c r="D16" s="130"/>
      <c r="E16" s="130"/>
      <c r="F16" s="130"/>
      <c r="G16" s="130"/>
      <c r="H16" s="131"/>
      <c r="I16" s="130"/>
      <c r="J16" s="130"/>
      <c r="K16" s="130"/>
      <c r="L16" s="130"/>
      <c r="M16" s="131"/>
      <c r="N16" s="130"/>
      <c r="O16" s="130"/>
      <c r="P16" s="130"/>
      <c r="Q16" s="130"/>
      <c r="R16" s="131"/>
      <c r="S16" s="130"/>
      <c r="T16" s="130"/>
      <c r="U16" s="59"/>
      <c r="V16" s="59"/>
      <c r="W16" s="127"/>
      <c r="X16" s="59"/>
      <c r="Y16" s="59"/>
      <c r="Z16" s="59"/>
      <c r="AA16" s="59"/>
      <c r="AB16" s="127"/>
      <c r="AC16" s="59"/>
      <c r="AD16" s="59"/>
      <c r="AE16" s="59"/>
      <c r="AF16" s="59"/>
      <c r="AG16" s="127"/>
      <c r="AH16" s="59"/>
      <c r="AI16" s="59"/>
      <c r="AJ16" s="59"/>
      <c r="AK16" s="59"/>
      <c r="AL16" s="127"/>
      <c r="AM16" s="59"/>
      <c r="AN16" s="59"/>
      <c r="AO16" s="59"/>
      <c r="AP16" s="59"/>
      <c r="AQ16" s="127"/>
      <c r="AR16" s="59"/>
      <c r="AS16" s="59"/>
      <c r="AT16" s="59"/>
      <c r="AU16" s="59"/>
      <c r="AV16" s="127"/>
      <c r="AW16" s="59"/>
      <c r="AX16" s="59"/>
      <c r="AY16" s="59"/>
      <c r="AZ16" s="59"/>
      <c r="BA16" s="127"/>
      <c r="BB16" s="59"/>
      <c r="BC16" s="59"/>
      <c r="BD16" s="59"/>
      <c r="BE16" s="59"/>
      <c r="BF16" s="127"/>
      <c r="BG16" s="59"/>
      <c r="BH16" s="59"/>
      <c r="BI16" s="59"/>
      <c r="BJ16" s="59"/>
      <c r="BK16" s="127"/>
      <c r="BL16" s="167"/>
      <c r="BM16" s="123"/>
      <c r="BN16" s="123"/>
      <c r="BO16" s="123"/>
      <c r="BP16" s="124"/>
      <c r="BQ16" s="123"/>
      <c r="BR16" s="123"/>
      <c r="BS16" s="123"/>
      <c r="BT16" s="123"/>
      <c r="BU16" s="124"/>
      <c r="BV16" s="123"/>
      <c r="BW16" s="123"/>
      <c r="BX16" s="123"/>
      <c r="BY16" s="123"/>
      <c r="BZ16" s="124"/>
      <c r="CA16" s="123"/>
      <c r="CB16" s="125"/>
      <c r="CC16" s="125"/>
      <c r="CD16" s="125"/>
      <c r="CE16" s="127"/>
      <c r="CF16" s="59"/>
      <c r="CG16" s="59"/>
      <c r="CH16" s="59"/>
      <c r="CI16" s="59"/>
      <c r="CJ16" s="127"/>
      <c r="CK16" s="59"/>
      <c r="CL16" s="59"/>
      <c r="CM16" s="59"/>
      <c r="CN16" s="59"/>
      <c r="CO16" s="127"/>
      <c r="CP16" s="59"/>
      <c r="CQ16" s="59"/>
      <c r="CR16" s="59"/>
      <c r="CS16" s="59"/>
      <c r="CT16" s="127"/>
      <c r="CU16" s="59"/>
      <c r="CV16" s="59"/>
      <c r="CW16" s="59"/>
      <c r="CX16" s="59"/>
      <c r="CY16" s="127"/>
      <c r="CZ16" s="59"/>
      <c r="DA16" s="59"/>
      <c r="DB16" s="59"/>
      <c r="DC16" s="59"/>
      <c r="DD16" s="127"/>
      <c r="DE16" s="59"/>
      <c r="DF16" s="59"/>
      <c r="DG16" s="59"/>
      <c r="DH16" s="59"/>
      <c r="DI16" s="20"/>
      <c r="DJ16" t="s">
        <v>216</v>
      </c>
    </row>
    <row r="17" spans="1:114" ht="18" customHeight="1" x14ac:dyDescent="0.2">
      <c r="C17" s="20"/>
      <c r="H17" s="121"/>
      <c r="M17" s="121"/>
      <c r="R17" s="121"/>
      <c r="W17" s="121"/>
      <c r="AB17" s="121"/>
      <c r="AG17" s="121"/>
      <c r="AL17" s="121"/>
      <c r="AQ17" s="121"/>
      <c r="AV17" s="121"/>
      <c r="BA17" s="121"/>
      <c r="BF17" s="121"/>
      <c r="BK17" s="121"/>
      <c r="BP17" s="121"/>
      <c r="BU17" s="121"/>
      <c r="BZ17" s="121"/>
      <c r="CE17" s="121"/>
      <c r="CJ17" s="121"/>
      <c r="CO17" s="121"/>
      <c r="CT17" s="121"/>
      <c r="CY17" s="121"/>
      <c r="DD17" s="121"/>
      <c r="DH17" s="66"/>
      <c r="DI17" s="20"/>
    </row>
    <row r="18" spans="1:114" ht="18" customHeight="1" x14ac:dyDescent="0.2">
      <c r="A18" s="19" t="s">
        <v>53</v>
      </c>
      <c r="B18" s="19"/>
      <c r="C18" s="129"/>
      <c r="D18" s="130"/>
      <c r="E18" s="130"/>
      <c r="F18" s="130"/>
      <c r="G18" s="130"/>
      <c r="H18" s="131"/>
      <c r="I18" s="130"/>
      <c r="J18" s="130"/>
      <c r="K18" s="130"/>
      <c r="L18" s="130"/>
      <c r="M18" s="131"/>
      <c r="N18" s="130"/>
      <c r="O18" s="130"/>
      <c r="P18" s="130"/>
      <c r="Q18" s="130"/>
      <c r="R18" s="131"/>
      <c r="S18" s="130"/>
      <c r="T18" s="130"/>
      <c r="U18" s="59"/>
      <c r="V18" s="59"/>
      <c r="W18" s="127"/>
      <c r="X18" s="59"/>
      <c r="Y18" s="59"/>
      <c r="Z18" s="59"/>
      <c r="AA18" s="59"/>
      <c r="AB18" s="127"/>
      <c r="AC18" s="59"/>
      <c r="AD18" s="59"/>
      <c r="AE18" s="59"/>
      <c r="AF18" s="59"/>
      <c r="AG18" s="127"/>
      <c r="AH18" s="59"/>
      <c r="AI18" s="59"/>
      <c r="AJ18" s="59"/>
      <c r="AK18" s="59"/>
      <c r="AL18" s="127"/>
      <c r="AM18" s="59"/>
      <c r="AN18" s="59"/>
      <c r="AO18" s="59"/>
      <c r="AP18" s="59"/>
      <c r="AQ18" s="127"/>
      <c r="AR18" s="59"/>
      <c r="AS18" s="59"/>
      <c r="AT18" s="59"/>
      <c r="AU18" s="59"/>
      <c r="AV18" s="127"/>
      <c r="AW18" s="59"/>
      <c r="AX18" s="59"/>
      <c r="AY18" s="59"/>
      <c r="AZ18" s="59"/>
      <c r="BA18" s="127"/>
      <c r="BB18" s="59"/>
      <c r="BC18" s="59"/>
      <c r="BD18" s="59"/>
      <c r="BE18" s="59"/>
      <c r="BF18" s="127"/>
      <c r="BG18" s="59"/>
      <c r="BH18" s="59"/>
      <c r="BI18" s="59"/>
      <c r="BJ18" s="59"/>
      <c r="BK18" s="127"/>
      <c r="BL18" s="59"/>
      <c r="BM18" s="59"/>
      <c r="BN18" s="59"/>
      <c r="BO18" s="59"/>
      <c r="BP18" s="127"/>
      <c r="BQ18" s="59"/>
      <c r="BR18" s="59"/>
      <c r="BS18" s="59"/>
      <c r="BT18" s="59"/>
      <c r="BU18" s="127"/>
      <c r="BV18" s="59"/>
      <c r="BW18" s="59"/>
      <c r="BX18" s="59"/>
      <c r="BY18" s="59"/>
      <c r="BZ18" s="127"/>
      <c r="CA18" s="59"/>
      <c r="CB18" s="59"/>
      <c r="CC18" s="59"/>
      <c r="CD18" s="59"/>
      <c r="CE18" s="127"/>
      <c r="CF18" s="59"/>
      <c r="CG18" s="59"/>
      <c r="CH18" s="59"/>
      <c r="CI18" s="59"/>
      <c r="CJ18" s="124"/>
      <c r="CK18" s="123"/>
      <c r="CL18" s="123"/>
      <c r="CM18" s="123"/>
      <c r="CN18" s="123"/>
      <c r="CO18" s="124"/>
      <c r="CP18" s="123"/>
      <c r="CQ18" s="123"/>
      <c r="CR18" s="123"/>
      <c r="CS18" s="123"/>
      <c r="CT18" s="124"/>
      <c r="CU18" s="123"/>
      <c r="CV18" s="123"/>
      <c r="CW18" s="123"/>
      <c r="CX18" s="123"/>
      <c r="CY18" s="124"/>
      <c r="CZ18" s="134"/>
      <c r="DA18" s="134"/>
      <c r="DB18" s="134"/>
      <c r="DC18" s="134"/>
      <c r="DD18" s="127"/>
      <c r="DE18" s="59"/>
      <c r="DF18" s="59"/>
      <c r="DG18" s="59"/>
      <c r="DH18" s="63"/>
      <c r="DI18" s="20"/>
      <c r="DJ18" t="s">
        <v>95</v>
      </c>
    </row>
    <row r="19" spans="1:114" ht="18" customHeight="1" x14ac:dyDescent="0.2">
      <c r="A19" s="19"/>
      <c r="B19" s="19"/>
      <c r="C19" s="20"/>
      <c r="H19" s="121"/>
      <c r="M19" s="121"/>
      <c r="R19" s="121"/>
      <c r="W19" s="121"/>
      <c r="AB19" s="121"/>
      <c r="AG19" s="121"/>
      <c r="AL19" s="121"/>
      <c r="AQ19" s="121"/>
      <c r="AV19" s="121"/>
      <c r="BA19" s="121"/>
      <c r="BF19" s="121"/>
      <c r="BK19" s="121"/>
      <c r="BP19" s="121"/>
      <c r="BU19" s="121"/>
      <c r="BZ19" s="121"/>
      <c r="CE19" s="121"/>
      <c r="CJ19" s="121"/>
      <c r="CO19" s="121"/>
      <c r="CT19" s="121"/>
      <c r="CY19" s="121"/>
      <c r="DD19" s="121"/>
      <c r="DH19" s="66"/>
      <c r="DI19" s="20"/>
    </row>
    <row r="20" spans="1:114" ht="18" customHeight="1" x14ac:dyDescent="0.2">
      <c r="A20" s="19" t="s">
        <v>52</v>
      </c>
      <c r="B20" s="19"/>
      <c r="C20" s="129"/>
      <c r="D20" s="130"/>
      <c r="E20" s="130"/>
      <c r="F20" s="130"/>
      <c r="G20" s="130"/>
      <c r="H20" s="131"/>
      <c r="I20" s="130"/>
      <c r="J20" s="130"/>
      <c r="K20" s="130"/>
      <c r="L20" s="130"/>
      <c r="M20" s="131"/>
      <c r="N20" s="130"/>
      <c r="O20" s="130"/>
      <c r="P20" s="130"/>
      <c r="Q20" s="130"/>
      <c r="R20" s="131"/>
      <c r="S20" s="130"/>
      <c r="T20" s="130"/>
      <c r="U20" s="130"/>
      <c r="V20" s="130"/>
      <c r="W20" s="131"/>
      <c r="X20" s="130"/>
      <c r="Y20" s="130"/>
      <c r="Z20" s="130"/>
      <c r="AA20" s="130"/>
      <c r="AB20" s="131"/>
      <c r="AC20" s="130"/>
      <c r="AD20" s="130"/>
      <c r="AE20" s="130"/>
      <c r="AF20" s="130"/>
      <c r="AG20" s="131"/>
      <c r="AH20" s="130"/>
      <c r="AI20" s="59"/>
      <c r="AJ20" s="59"/>
      <c r="AK20" s="59"/>
      <c r="AL20" s="127"/>
      <c r="AM20" s="130"/>
      <c r="AN20" s="130"/>
      <c r="AO20" s="130"/>
      <c r="AP20" s="130"/>
      <c r="AQ20" s="131"/>
      <c r="AR20" s="130"/>
      <c r="AS20" s="59"/>
      <c r="AT20" s="59"/>
      <c r="AU20" s="59"/>
      <c r="AV20" s="127"/>
      <c r="AW20" s="130"/>
      <c r="AX20" s="130"/>
      <c r="AY20" s="130"/>
      <c r="AZ20" s="130"/>
      <c r="BA20" s="131"/>
      <c r="BB20" s="130"/>
      <c r="BC20" s="59"/>
      <c r="BD20" s="59"/>
      <c r="BE20" s="59"/>
      <c r="BF20" s="127"/>
      <c r="BG20" s="59"/>
      <c r="BH20" s="59"/>
      <c r="BI20" s="59"/>
      <c r="BJ20" s="59"/>
      <c r="BK20" s="127"/>
      <c r="BL20" s="59"/>
      <c r="BM20" s="59"/>
      <c r="BN20" s="59"/>
      <c r="BO20" s="59"/>
      <c r="BP20" s="127"/>
      <c r="BQ20" s="59"/>
      <c r="BR20" s="59"/>
      <c r="BS20" s="59"/>
      <c r="BT20" s="59"/>
      <c r="BU20" s="127"/>
      <c r="BV20" s="59"/>
      <c r="BW20" s="59"/>
      <c r="BX20" s="59"/>
      <c r="BY20" s="59"/>
      <c r="BZ20" s="127"/>
      <c r="CA20" s="59"/>
      <c r="CB20" s="59"/>
      <c r="CC20" s="59"/>
      <c r="CD20" s="59"/>
      <c r="CE20" s="127"/>
      <c r="CF20" s="59"/>
      <c r="CG20" s="59"/>
      <c r="CH20" s="59"/>
      <c r="CI20" s="59"/>
      <c r="CJ20" s="124"/>
      <c r="CK20" s="123"/>
      <c r="CL20" s="123"/>
      <c r="CM20" s="123"/>
      <c r="CN20" s="123"/>
      <c r="CO20" s="124"/>
      <c r="CP20" s="123"/>
      <c r="CQ20" s="123"/>
      <c r="CR20" s="123"/>
      <c r="CS20" s="123"/>
      <c r="CT20" s="124"/>
      <c r="CU20" s="123"/>
      <c r="CV20" s="123"/>
      <c r="CW20" s="123"/>
      <c r="CX20" s="123"/>
      <c r="CY20" s="124"/>
      <c r="CZ20" s="134"/>
      <c r="DA20" s="134"/>
      <c r="DB20" s="134"/>
      <c r="DC20" s="134"/>
      <c r="DD20" s="127"/>
      <c r="DE20" s="59"/>
      <c r="DF20" s="59"/>
      <c r="DG20" s="59"/>
      <c r="DH20" s="63"/>
      <c r="DI20" s="20"/>
      <c r="DJ20" t="s">
        <v>96</v>
      </c>
    </row>
    <row r="21" spans="1:114" ht="18" customHeight="1" x14ac:dyDescent="0.2">
      <c r="A21" s="19"/>
      <c r="B21" s="19"/>
      <c r="C21" s="20"/>
      <c r="H21" s="121"/>
      <c r="M21" s="121"/>
      <c r="R21" s="121"/>
      <c r="W21" s="121"/>
      <c r="AB21" s="121"/>
      <c r="AG21" s="121"/>
      <c r="AL21" s="121"/>
      <c r="AQ21" s="121"/>
      <c r="AV21" s="121"/>
      <c r="BA21" s="121"/>
      <c r="BF21" s="121"/>
      <c r="BK21" s="121"/>
      <c r="BP21" s="121"/>
      <c r="BU21" s="121"/>
      <c r="BZ21" s="121"/>
      <c r="CE21" s="121"/>
      <c r="CJ21" s="121"/>
      <c r="CO21" s="121"/>
      <c r="CT21" s="121"/>
      <c r="CY21" s="121"/>
      <c r="DD21" s="121"/>
      <c r="DH21" s="66"/>
      <c r="DI21" s="20"/>
    </row>
    <row r="22" spans="1:114" ht="18" customHeight="1" x14ac:dyDescent="0.2">
      <c r="A22" s="19" t="s">
        <v>51</v>
      </c>
      <c r="B22" s="19"/>
      <c r="C22" s="163"/>
      <c r="D22" s="123"/>
      <c r="E22" s="123"/>
      <c r="F22" s="123"/>
      <c r="G22" s="123"/>
      <c r="H22" s="124"/>
      <c r="I22" s="123"/>
      <c r="J22" s="123"/>
      <c r="K22" s="123"/>
      <c r="L22" s="123"/>
      <c r="M22" s="124"/>
      <c r="N22" s="123"/>
      <c r="O22" s="123"/>
      <c r="P22" s="123"/>
      <c r="Q22" s="123"/>
      <c r="R22" s="124"/>
      <c r="S22" s="123"/>
      <c r="T22" s="123"/>
      <c r="U22" s="123"/>
      <c r="V22" s="123"/>
      <c r="W22" s="124"/>
      <c r="X22" s="179"/>
      <c r="Y22" s="179"/>
      <c r="Z22" s="179"/>
      <c r="AA22" s="179"/>
      <c r="AB22" s="124"/>
      <c r="AC22" s="123"/>
      <c r="AD22" s="123"/>
      <c r="AE22" s="123"/>
      <c r="AF22" s="123"/>
      <c r="AG22" s="124"/>
      <c r="AH22" s="123"/>
      <c r="AI22" s="123"/>
      <c r="AJ22" s="123"/>
      <c r="AK22" s="123"/>
      <c r="AL22" s="124"/>
      <c r="AM22" s="123"/>
      <c r="AN22" s="123"/>
      <c r="AO22" s="123"/>
      <c r="AP22" s="123"/>
      <c r="AQ22" s="124"/>
      <c r="AR22" s="123"/>
      <c r="AS22" s="123"/>
      <c r="AT22" s="123"/>
      <c r="AU22" s="123"/>
      <c r="AV22" s="124"/>
      <c r="AW22" s="123"/>
      <c r="AX22" s="123"/>
      <c r="AY22" s="123"/>
      <c r="AZ22" s="123"/>
      <c r="BA22" s="124"/>
      <c r="BB22" s="123"/>
      <c r="BC22" s="123"/>
      <c r="BD22" s="134"/>
      <c r="BE22" s="134"/>
      <c r="BF22" s="135"/>
      <c r="BG22" s="134"/>
      <c r="BH22" s="59"/>
      <c r="BI22" s="59"/>
      <c r="BJ22" s="59"/>
      <c r="BK22" s="127"/>
      <c r="BL22" s="59"/>
      <c r="BM22" s="59"/>
      <c r="BN22" s="59"/>
      <c r="BO22" s="59"/>
      <c r="BP22" s="127"/>
      <c r="BQ22" s="59"/>
      <c r="BR22" s="59"/>
      <c r="BS22" s="59"/>
      <c r="BT22" s="59"/>
      <c r="BU22" s="127"/>
      <c r="BV22" s="59"/>
      <c r="BW22" s="59"/>
      <c r="BX22" s="59"/>
      <c r="BY22" s="59"/>
      <c r="BZ22" s="127"/>
      <c r="CA22" s="59"/>
      <c r="CB22" s="59"/>
      <c r="CC22" s="59"/>
      <c r="CD22" s="59"/>
      <c r="CE22" s="127"/>
      <c r="CF22" s="59"/>
      <c r="CG22" s="59"/>
      <c r="CH22" s="59"/>
      <c r="CI22" s="59"/>
      <c r="CJ22" s="127"/>
      <c r="CK22" s="59"/>
      <c r="CL22" s="59"/>
      <c r="CM22" s="59"/>
      <c r="CN22" s="59"/>
      <c r="CO22" s="127"/>
      <c r="CP22" s="59"/>
      <c r="CQ22" s="59"/>
      <c r="CR22" s="59"/>
      <c r="CS22" s="59"/>
      <c r="CT22" s="127"/>
      <c r="CU22" s="59"/>
      <c r="CV22" s="59"/>
      <c r="CW22" s="59"/>
      <c r="CX22" s="59"/>
      <c r="CY22" s="127"/>
      <c r="CZ22" s="59"/>
      <c r="DA22" s="59"/>
      <c r="DB22" s="59"/>
      <c r="DC22" s="59"/>
      <c r="DD22" s="127"/>
      <c r="DE22" s="59"/>
      <c r="DF22" s="59"/>
      <c r="DG22" s="59"/>
      <c r="DH22" s="63"/>
      <c r="DI22" s="20"/>
      <c r="DJ22" t="s">
        <v>97</v>
      </c>
    </row>
    <row r="23" spans="1:114" ht="18" customHeight="1" x14ac:dyDescent="0.2">
      <c r="A23" s="19"/>
      <c r="B23" s="19"/>
      <c r="C23" s="20"/>
      <c r="H23" s="121"/>
      <c r="M23" s="121"/>
      <c r="R23" s="121"/>
      <c r="W23" s="121"/>
      <c r="AB23" s="121"/>
      <c r="AG23" s="121"/>
      <c r="AL23" s="121"/>
      <c r="AQ23" s="121"/>
      <c r="AV23" s="121"/>
      <c r="BA23" s="121"/>
      <c r="BF23" s="121"/>
      <c r="BK23" s="121"/>
      <c r="BP23" s="121"/>
      <c r="BU23" s="121"/>
      <c r="BZ23" s="121"/>
      <c r="CE23" s="121"/>
      <c r="CJ23" s="121"/>
      <c r="CO23" s="121"/>
      <c r="CT23" s="121"/>
      <c r="CY23" s="121"/>
      <c r="DD23" s="121"/>
      <c r="DH23" s="66"/>
      <c r="DI23" s="20"/>
    </row>
    <row r="24" spans="1:114" ht="18" customHeight="1" x14ac:dyDescent="0.2">
      <c r="A24" s="19" t="s">
        <v>54</v>
      </c>
      <c r="B24" s="19"/>
      <c r="C24" s="129"/>
      <c r="D24" s="130"/>
      <c r="E24" s="130"/>
      <c r="F24" s="130"/>
      <c r="G24" s="130"/>
      <c r="H24" s="131"/>
      <c r="I24" s="130"/>
      <c r="J24" s="130"/>
      <c r="K24" s="130"/>
      <c r="L24" s="130"/>
      <c r="M24" s="131"/>
      <c r="N24" s="130"/>
      <c r="O24" s="130"/>
      <c r="P24" s="130"/>
      <c r="Q24" s="130"/>
      <c r="R24" s="131"/>
      <c r="S24" s="130"/>
      <c r="T24" s="130"/>
      <c r="U24" s="130"/>
      <c r="V24" s="130"/>
      <c r="W24" s="131"/>
      <c r="X24" s="130"/>
      <c r="Y24" s="130"/>
      <c r="Z24" s="130"/>
      <c r="AA24" s="130"/>
      <c r="AB24" s="131"/>
      <c r="AC24" s="130"/>
      <c r="AD24" s="130"/>
      <c r="AE24" s="130"/>
      <c r="AF24" s="59"/>
      <c r="AG24" s="127"/>
      <c r="AH24" s="59"/>
      <c r="AI24" s="59"/>
      <c r="AJ24" s="59"/>
      <c r="AK24" s="59"/>
      <c r="AL24" s="127"/>
      <c r="AM24" s="130"/>
      <c r="AN24" s="130"/>
      <c r="AO24" s="130"/>
      <c r="AP24" s="59"/>
      <c r="AQ24" s="127"/>
      <c r="AR24" s="59"/>
      <c r="AS24" s="59"/>
      <c r="AT24" s="59"/>
      <c r="AU24" s="59"/>
      <c r="AV24" s="127"/>
      <c r="AW24" s="130"/>
      <c r="AX24" s="130"/>
      <c r="AY24" s="130"/>
      <c r="AZ24" s="59"/>
      <c r="BA24" s="127"/>
      <c r="BB24" s="59"/>
      <c r="BC24" s="59"/>
      <c r="BD24" s="59"/>
      <c r="BE24" s="59"/>
      <c r="BF24" s="127"/>
      <c r="BG24" s="59"/>
      <c r="BH24" s="59"/>
      <c r="BI24" s="59"/>
      <c r="BJ24" s="59"/>
      <c r="BK24" s="127"/>
      <c r="BL24" s="59"/>
      <c r="BM24" s="59"/>
      <c r="BN24" s="59"/>
      <c r="BO24" s="59"/>
      <c r="BP24" s="127"/>
      <c r="BQ24" s="123"/>
      <c r="BR24" s="123"/>
      <c r="BS24" s="123"/>
      <c r="BT24" s="123"/>
      <c r="BU24" s="124"/>
      <c r="BV24" s="123"/>
      <c r="BW24" s="123"/>
      <c r="BX24" s="123"/>
      <c r="BY24" s="123"/>
      <c r="BZ24" s="124"/>
      <c r="CA24" s="123"/>
      <c r="CB24" s="123"/>
      <c r="CC24" s="123"/>
      <c r="CD24" s="123"/>
      <c r="CE24" s="124"/>
      <c r="CF24" s="123"/>
      <c r="CG24" s="123"/>
      <c r="CH24" s="123"/>
      <c r="CI24" s="123"/>
      <c r="CJ24" s="135"/>
      <c r="CK24" s="134"/>
      <c r="CL24" s="134"/>
      <c r="CM24" s="134"/>
      <c r="CN24" s="59"/>
      <c r="CO24" s="127"/>
      <c r="CP24" s="59"/>
      <c r="CQ24" s="59"/>
      <c r="CR24" s="59"/>
      <c r="CS24" s="59"/>
      <c r="CT24" s="127"/>
      <c r="CU24" s="59"/>
      <c r="CV24" s="59"/>
      <c r="CW24" s="59"/>
      <c r="CX24" s="59"/>
      <c r="CY24" s="127"/>
      <c r="CZ24" s="59"/>
      <c r="DA24" s="59"/>
      <c r="DB24" s="59"/>
      <c r="DC24" s="59"/>
      <c r="DD24" s="127"/>
      <c r="DE24" s="59"/>
      <c r="DF24" s="59"/>
      <c r="DG24" s="59"/>
      <c r="DH24" s="63"/>
      <c r="DI24" s="20"/>
      <c r="DJ24" t="s">
        <v>98</v>
      </c>
    </row>
    <row r="25" spans="1:114" ht="18" customHeight="1" x14ac:dyDescent="0.2">
      <c r="C25" s="20"/>
      <c r="H25" s="121"/>
      <c r="M25" s="121"/>
      <c r="R25" s="121"/>
      <c r="W25" s="121"/>
      <c r="AB25" s="121"/>
      <c r="AG25" s="121"/>
      <c r="AL25" s="121"/>
      <c r="AQ25" s="121"/>
      <c r="AV25" s="121"/>
      <c r="BA25" s="121"/>
      <c r="BF25" s="121"/>
      <c r="BK25" s="121"/>
      <c r="BP25" s="121"/>
      <c r="BU25" s="121"/>
      <c r="BZ25" s="121"/>
      <c r="CE25" s="121"/>
      <c r="CJ25" s="121"/>
      <c r="CO25" s="121"/>
      <c r="CT25" s="121"/>
      <c r="CY25" s="121"/>
      <c r="DD25" s="121"/>
      <c r="DH25" s="66"/>
      <c r="DI25" s="20"/>
    </row>
    <row r="26" spans="1:114" ht="18" customHeight="1" x14ac:dyDescent="0.2">
      <c r="A26" s="19" t="s">
        <v>120</v>
      </c>
      <c r="B26" s="19"/>
      <c r="C26" s="58"/>
      <c r="D26" s="130"/>
      <c r="E26" s="130"/>
      <c r="F26" s="130"/>
      <c r="G26" s="130"/>
      <c r="H26" s="131"/>
      <c r="I26" s="130"/>
      <c r="J26" s="130"/>
      <c r="K26" s="130"/>
      <c r="L26" s="130"/>
      <c r="M26" s="131"/>
      <c r="N26" s="130"/>
      <c r="O26" s="130"/>
      <c r="P26" s="130"/>
      <c r="Q26" s="130"/>
      <c r="R26" s="131"/>
      <c r="S26" s="130"/>
      <c r="T26" s="130"/>
      <c r="U26" s="130"/>
      <c r="V26" s="130"/>
      <c r="W26" s="131"/>
      <c r="X26" s="130"/>
      <c r="Y26" s="130"/>
      <c r="Z26" s="130"/>
      <c r="AA26" s="130"/>
      <c r="AB26" s="131"/>
      <c r="AC26" s="130"/>
      <c r="AD26" s="130"/>
      <c r="AE26" s="130"/>
      <c r="AF26" s="59"/>
      <c r="AG26" s="127"/>
      <c r="AH26" s="59"/>
      <c r="AI26" s="59"/>
      <c r="AJ26" s="59"/>
      <c r="AK26" s="59"/>
      <c r="AL26" s="127"/>
      <c r="AM26" s="130"/>
      <c r="AN26" s="130"/>
      <c r="AO26" s="130"/>
      <c r="AP26" s="59"/>
      <c r="AQ26" s="127"/>
      <c r="AR26" s="59"/>
      <c r="AS26" s="59"/>
      <c r="AT26" s="59"/>
      <c r="AU26" s="59"/>
      <c r="AV26" s="127"/>
      <c r="AW26" s="130"/>
      <c r="AX26" s="130"/>
      <c r="AY26" s="130"/>
      <c r="AZ26" s="59"/>
      <c r="BA26" s="127"/>
      <c r="BB26" s="59"/>
      <c r="BC26" s="59"/>
      <c r="BD26" s="59"/>
      <c r="BE26" s="59"/>
      <c r="BF26" s="127"/>
      <c r="BG26" s="59"/>
      <c r="BH26" s="59"/>
      <c r="BI26" s="59"/>
      <c r="BJ26" s="59"/>
      <c r="BK26" s="127"/>
      <c r="BL26" s="59"/>
      <c r="BM26" s="59"/>
      <c r="BN26" s="59"/>
      <c r="BO26" s="59"/>
      <c r="BP26" s="127"/>
      <c r="BQ26" s="123"/>
      <c r="BR26" s="123"/>
      <c r="BS26" s="123"/>
      <c r="BT26" s="123"/>
      <c r="BU26" s="124"/>
      <c r="BV26" s="123"/>
      <c r="BW26" s="123"/>
      <c r="BX26" s="123"/>
      <c r="BY26" s="123"/>
      <c r="BZ26" s="124"/>
      <c r="CA26" s="123"/>
      <c r="CB26" s="123"/>
      <c r="CC26" s="123"/>
      <c r="CD26" s="123"/>
      <c r="CE26" s="124"/>
      <c r="CF26" s="123"/>
      <c r="CG26" s="123"/>
      <c r="CH26" s="123"/>
      <c r="CI26" s="123"/>
      <c r="CJ26" s="135"/>
      <c r="CK26" s="134"/>
      <c r="CL26" s="134"/>
      <c r="CM26" s="134"/>
      <c r="CN26" s="59"/>
      <c r="CO26" s="127"/>
      <c r="CP26" s="59"/>
      <c r="CQ26" s="59"/>
      <c r="CR26" s="59"/>
      <c r="CS26" s="59"/>
      <c r="CT26" s="127"/>
      <c r="CU26" s="59"/>
      <c r="CV26" s="59"/>
      <c r="CW26" s="59"/>
      <c r="CX26" s="59"/>
      <c r="CY26" s="127"/>
      <c r="CZ26" s="59"/>
      <c r="DA26" s="59"/>
      <c r="DB26" s="59"/>
      <c r="DC26" s="59"/>
      <c r="DD26" s="127"/>
      <c r="DE26" s="59"/>
      <c r="DF26" s="59"/>
      <c r="DG26" s="59"/>
      <c r="DH26" s="63"/>
      <c r="DI26" s="20"/>
      <c r="DJ26" t="s">
        <v>99</v>
      </c>
    </row>
    <row r="27" spans="1:114" ht="18" customHeight="1" x14ac:dyDescent="0.2">
      <c r="C27" s="20"/>
      <c r="H27" s="121"/>
      <c r="M27" s="121"/>
      <c r="R27" s="121"/>
      <c r="W27" s="121"/>
      <c r="AB27" s="121"/>
      <c r="AG27" s="121"/>
      <c r="AL27" s="121"/>
      <c r="AQ27" s="121"/>
      <c r="AV27" s="121"/>
      <c r="BA27" s="121"/>
      <c r="BF27" s="121"/>
      <c r="BK27" s="121"/>
      <c r="BP27" s="121"/>
      <c r="BU27" s="121"/>
      <c r="BZ27" s="121"/>
      <c r="CE27" s="121"/>
      <c r="CJ27" s="121"/>
      <c r="CO27" s="121"/>
      <c r="CT27" s="121"/>
      <c r="CY27" s="121"/>
      <c r="DD27" s="121"/>
      <c r="DI27" s="20"/>
    </row>
    <row r="28" spans="1:114" ht="18" customHeight="1" x14ac:dyDescent="0.2">
      <c r="A28" s="19" t="s">
        <v>121</v>
      </c>
      <c r="B28" s="19"/>
      <c r="C28" s="58"/>
      <c r="D28" s="59"/>
      <c r="E28" s="123"/>
      <c r="F28" s="123"/>
      <c r="G28" s="123"/>
      <c r="H28" s="124"/>
      <c r="I28" s="123"/>
      <c r="J28" s="123"/>
      <c r="K28" s="123"/>
      <c r="L28" s="123"/>
      <c r="M28" s="124"/>
      <c r="N28" s="123"/>
      <c r="O28" s="123"/>
      <c r="P28" s="123"/>
      <c r="Q28" s="123"/>
      <c r="R28" s="124"/>
      <c r="S28" s="123"/>
      <c r="T28" s="123"/>
      <c r="U28" s="123"/>
      <c r="V28" s="123"/>
      <c r="W28" s="124"/>
      <c r="X28" s="179"/>
      <c r="Y28" s="179"/>
      <c r="Z28" s="179"/>
      <c r="AA28" s="179"/>
      <c r="AB28" s="124"/>
      <c r="AC28" s="123"/>
      <c r="AD28" s="123"/>
      <c r="AE28" s="123"/>
      <c r="AF28" s="123"/>
      <c r="AG28" s="124"/>
      <c r="AH28" s="123"/>
      <c r="AI28" s="123"/>
      <c r="AJ28" s="123"/>
      <c r="AK28" s="123"/>
      <c r="AL28" s="124"/>
      <c r="AM28" s="123"/>
      <c r="AN28" s="123"/>
      <c r="AO28" s="123"/>
      <c r="AP28" s="123"/>
      <c r="AQ28" s="124"/>
      <c r="AR28" s="123"/>
      <c r="AS28" s="123"/>
      <c r="AT28" s="123"/>
      <c r="AU28" s="123"/>
      <c r="AV28" s="124"/>
      <c r="AW28" s="123"/>
      <c r="AX28" s="123"/>
      <c r="AY28" s="123"/>
      <c r="AZ28" s="123"/>
      <c r="BA28" s="135"/>
      <c r="BB28" s="134"/>
      <c r="BC28" s="134"/>
      <c r="BD28" s="134"/>
      <c r="BE28" s="59"/>
      <c r="BF28" s="127"/>
      <c r="BG28" s="59"/>
      <c r="BH28" s="59"/>
      <c r="BI28" s="59"/>
      <c r="BJ28" s="59"/>
      <c r="BK28" s="127"/>
      <c r="BL28" s="59"/>
      <c r="BM28" s="59"/>
      <c r="BN28" s="59"/>
      <c r="BO28" s="59"/>
      <c r="BP28" s="127"/>
      <c r="BQ28" s="59"/>
      <c r="BR28" s="59"/>
      <c r="BS28" s="59"/>
      <c r="BT28" s="59"/>
      <c r="BU28" s="127"/>
      <c r="BV28" s="59"/>
      <c r="BW28" s="59"/>
      <c r="BX28" s="59"/>
      <c r="BY28" s="59"/>
      <c r="BZ28" s="127"/>
      <c r="CA28" s="59"/>
      <c r="CB28" s="59"/>
      <c r="CC28" s="59"/>
      <c r="CD28" s="59"/>
      <c r="CE28" s="127"/>
      <c r="CF28" s="59"/>
      <c r="CG28" s="59"/>
      <c r="CH28" s="59"/>
      <c r="CI28" s="59"/>
      <c r="CJ28" s="127"/>
      <c r="CK28" s="59"/>
      <c r="CL28" s="59"/>
      <c r="CM28" s="59"/>
      <c r="CN28" s="59"/>
      <c r="CO28" s="127"/>
      <c r="CP28" s="59"/>
      <c r="CQ28" s="59"/>
      <c r="CR28" s="59"/>
      <c r="CS28" s="59"/>
      <c r="CT28" s="127"/>
      <c r="CU28" s="59"/>
      <c r="CV28" s="59"/>
      <c r="CW28" s="59"/>
      <c r="CX28" s="59"/>
      <c r="CY28" s="127"/>
      <c r="CZ28" s="59"/>
      <c r="DA28" s="59"/>
      <c r="DB28" s="59"/>
      <c r="DC28" s="59"/>
      <c r="DD28" s="127"/>
      <c r="DE28" s="59"/>
      <c r="DF28" s="59"/>
      <c r="DG28" s="59"/>
      <c r="DH28" s="59"/>
      <c r="DI28" s="20"/>
      <c r="DJ28" t="s">
        <v>111</v>
      </c>
    </row>
    <row r="29" spans="1:114" ht="18" customHeight="1" x14ac:dyDescent="0.2">
      <c r="A29" s="19"/>
      <c r="B29" s="19"/>
      <c r="C29" s="20"/>
      <c r="H29" s="121"/>
      <c r="M29" s="121"/>
      <c r="R29" s="121"/>
      <c r="W29" s="121"/>
      <c r="AB29" s="121"/>
      <c r="AG29" s="121"/>
      <c r="AL29" s="121"/>
      <c r="AQ29" s="121"/>
      <c r="AV29" s="121"/>
      <c r="BA29" s="121"/>
      <c r="BF29" s="121"/>
      <c r="BK29" s="121"/>
      <c r="BP29" s="121"/>
      <c r="BU29" s="121"/>
      <c r="BZ29" s="121"/>
      <c r="CE29" s="121"/>
      <c r="CJ29" s="121"/>
      <c r="CO29" s="121"/>
      <c r="CT29" s="121"/>
      <c r="CY29" s="121"/>
      <c r="DD29" s="121"/>
      <c r="DI29" s="20"/>
    </row>
    <row r="30" spans="1:114" ht="18" customHeight="1" x14ac:dyDescent="0.2">
      <c r="A30" s="19" t="s">
        <v>114</v>
      </c>
      <c r="B30" s="19"/>
      <c r="C30" s="20"/>
      <c r="H30" s="121"/>
      <c r="M30" s="121"/>
      <c r="R30" s="121"/>
      <c r="W30" s="121"/>
      <c r="AB30" s="121"/>
      <c r="AG30" s="121"/>
      <c r="AL30" s="121"/>
      <c r="AQ30" s="121"/>
      <c r="AV30" s="121"/>
      <c r="BA30" s="121"/>
      <c r="BF30" s="121"/>
      <c r="BK30" s="121"/>
      <c r="BM30" s="123"/>
      <c r="BN30" s="123"/>
      <c r="BO30" s="123"/>
      <c r="BP30" s="124"/>
      <c r="BQ30" s="123"/>
      <c r="BR30" s="123"/>
      <c r="BS30" s="123"/>
      <c r="BT30" s="123"/>
      <c r="BU30" s="124"/>
      <c r="BV30" s="123"/>
      <c r="BW30" s="123"/>
      <c r="BX30" s="123"/>
      <c r="BY30" s="123"/>
      <c r="BZ30" s="124"/>
      <c r="CA30" s="123"/>
      <c r="CE30" s="121"/>
      <c r="CJ30" s="121"/>
      <c r="CO30" s="121"/>
      <c r="CT30" s="121"/>
      <c r="CY30" s="121"/>
      <c r="DD30" s="121"/>
      <c r="DH30" s="65"/>
      <c r="DI30" s="20"/>
      <c r="DJ30" t="s">
        <v>112</v>
      </c>
    </row>
    <row r="31" spans="1:114" ht="18" customHeight="1" x14ac:dyDescent="0.2">
      <c r="A31" s="19"/>
      <c r="B31" s="19"/>
      <c r="C31" s="20"/>
      <c r="H31" s="121"/>
      <c r="M31" s="121"/>
      <c r="R31" s="121"/>
      <c r="W31" s="121"/>
      <c r="AB31" s="121"/>
      <c r="AG31" s="121"/>
      <c r="AL31" s="121"/>
      <c r="AQ31" s="121"/>
      <c r="AV31" s="121"/>
      <c r="BA31" s="121"/>
      <c r="BF31" s="121"/>
      <c r="BK31" s="121"/>
      <c r="BP31" s="121"/>
      <c r="BU31" s="121"/>
      <c r="BZ31" s="121"/>
      <c r="CE31" s="121"/>
      <c r="CJ31" s="121"/>
      <c r="CO31" s="121"/>
      <c r="CT31" s="121"/>
      <c r="CY31" s="121"/>
      <c r="DD31" s="121"/>
      <c r="DI31" s="20"/>
    </row>
    <row r="32" spans="1:114" ht="18" customHeight="1" x14ac:dyDescent="0.2">
      <c r="A32" s="19" t="s">
        <v>115</v>
      </c>
      <c r="B32" s="19"/>
      <c r="C32" s="20"/>
      <c r="G32" s="123"/>
      <c r="H32" s="124"/>
      <c r="I32" s="123"/>
      <c r="J32" s="123"/>
      <c r="K32" s="123"/>
      <c r="L32" s="123"/>
      <c r="M32" s="124"/>
      <c r="N32" s="123"/>
      <c r="O32" s="123"/>
      <c r="P32" s="123"/>
      <c r="Q32" s="123"/>
      <c r="R32" s="124"/>
      <c r="S32" s="123"/>
      <c r="T32" s="123"/>
      <c r="U32" s="123"/>
      <c r="V32" s="123"/>
      <c r="W32" s="124"/>
      <c r="X32" s="123"/>
      <c r="Y32" s="123"/>
      <c r="Z32" s="123"/>
      <c r="AA32" s="123"/>
      <c r="AB32" s="124"/>
      <c r="AC32" s="123"/>
      <c r="AD32" s="123"/>
      <c r="AE32" s="123"/>
      <c r="AF32" s="123"/>
      <c r="AG32" s="124"/>
      <c r="AH32" s="123"/>
      <c r="AI32" s="123"/>
      <c r="AJ32" s="123"/>
      <c r="AK32" s="123"/>
      <c r="AL32" s="124"/>
      <c r="AM32" s="123"/>
      <c r="AN32" s="123"/>
      <c r="AO32" s="123"/>
      <c r="AP32" s="123"/>
      <c r="AQ32" s="124"/>
      <c r="AR32" s="123"/>
      <c r="AS32" s="123"/>
      <c r="AT32" s="123"/>
      <c r="AU32" s="123"/>
      <c r="AV32" s="124"/>
      <c r="AW32" s="123"/>
      <c r="AX32" s="123"/>
      <c r="AY32" s="123"/>
      <c r="AZ32" s="123"/>
      <c r="BA32" s="124"/>
      <c r="BB32" s="123"/>
      <c r="BC32" s="123"/>
      <c r="BD32" s="123"/>
      <c r="BE32" s="123"/>
      <c r="BF32" s="124"/>
      <c r="BG32" s="123"/>
      <c r="BK32" s="121"/>
      <c r="BP32" s="121"/>
      <c r="BU32" s="121"/>
      <c r="BZ32" s="121"/>
      <c r="CE32" s="121"/>
      <c r="CJ32" s="121"/>
      <c r="CO32" s="121"/>
      <c r="CT32" s="121"/>
      <c r="CY32" s="121"/>
      <c r="DD32" s="121"/>
      <c r="DH32" s="65"/>
      <c r="DI32" s="20"/>
      <c r="DJ32" t="s">
        <v>83</v>
      </c>
    </row>
    <row r="33" spans="1:119" ht="18" customHeight="1" x14ac:dyDescent="0.2">
      <c r="A33" s="19"/>
      <c r="B33" s="19"/>
      <c r="C33" s="20"/>
      <c r="H33" s="121"/>
      <c r="M33" s="121"/>
      <c r="R33" s="121"/>
      <c r="W33" s="121"/>
      <c r="AB33" s="121"/>
      <c r="AG33" s="121"/>
      <c r="AL33" s="121"/>
      <c r="AQ33" s="121"/>
      <c r="AV33" s="121"/>
      <c r="BA33" s="121"/>
      <c r="BF33" s="121"/>
      <c r="BK33" s="121"/>
      <c r="BP33" s="121"/>
      <c r="BU33" s="121"/>
      <c r="BZ33" s="121"/>
      <c r="CE33" s="121"/>
      <c r="CJ33" s="121"/>
      <c r="CO33" s="121"/>
      <c r="CT33" s="121"/>
      <c r="CY33" s="121"/>
      <c r="DD33" s="121"/>
      <c r="DI33" s="20"/>
      <c r="DO33" s="136"/>
    </row>
    <row r="34" spans="1:119" ht="18" customHeight="1" x14ac:dyDescent="0.2">
      <c r="A34" s="19" t="s">
        <v>211</v>
      </c>
      <c r="B34" s="19"/>
      <c r="C34" s="20"/>
      <c r="H34" s="121"/>
      <c r="M34" s="121"/>
      <c r="R34" s="121"/>
      <c r="W34" s="121"/>
      <c r="AB34" s="121"/>
      <c r="AG34" s="121"/>
      <c r="AL34" s="121"/>
      <c r="AQ34" s="121"/>
      <c r="AV34" s="121"/>
      <c r="BA34" s="121"/>
      <c r="BF34" s="121"/>
      <c r="BK34" s="121"/>
      <c r="BP34" s="121"/>
      <c r="BU34" s="121"/>
      <c r="BZ34" s="121"/>
      <c r="CE34" s="121"/>
      <c r="CJ34" s="121"/>
      <c r="CO34" s="124"/>
      <c r="CP34" s="123"/>
      <c r="CQ34" s="123"/>
      <c r="CR34" s="123"/>
      <c r="CS34" s="123"/>
      <c r="CT34" s="124"/>
      <c r="CU34" s="123"/>
      <c r="CV34" s="123"/>
      <c r="CW34" s="123"/>
      <c r="CX34" s="123"/>
      <c r="CY34" s="124"/>
      <c r="CZ34" s="123"/>
      <c r="DA34" s="123"/>
      <c r="DB34" s="123"/>
      <c r="DC34" s="123"/>
      <c r="DD34" s="121"/>
      <c r="DH34" s="65"/>
      <c r="DI34" s="20"/>
      <c r="DJ34" t="s">
        <v>84</v>
      </c>
    </row>
    <row r="35" spans="1:119" ht="18" customHeight="1" x14ac:dyDescent="0.2">
      <c r="A35" s="19"/>
      <c r="B35" s="19"/>
      <c r="C35" s="20"/>
      <c r="H35" s="121"/>
      <c r="M35" s="121"/>
      <c r="R35" s="121"/>
      <c r="W35" s="121"/>
      <c r="AB35" s="121"/>
      <c r="AG35" s="121"/>
      <c r="AL35" s="121"/>
      <c r="AQ35" s="121"/>
      <c r="AV35" s="121"/>
      <c r="BA35" s="121"/>
      <c r="BF35" s="121"/>
      <c r="BK35" s="121"/>
      <c r="BP35" s="121"/>
      <c r="BU35" s="121"/>
      <c r="BZ35" s="121"/>
      <c r="CE35" s="121"/>
      <c r="CJ35" s="121"/>
      <c r="CO35" s="121"/>
      <c r="CT35" s="121"/>
      <c r="CY35" s="121"/>
      <c r="DD35" s="121"/>
      <c r="DI35" s="20"/>
    </row>
    <row r="36" spans="1:119" ht="18" customHeight="1" x14ac:dyDescent="0.2">
      <c r="A36" s="19" t="s">
        <v>212</v>
      </c>
      <c r="B36" s="19"/>
      <c r="C36" s="20"/>
      <c r="H36" s="121"/>
      <c r="I36" s="123"/>
      <c r="J36" s="123"/>
      <c r="K36" s="123"/>
      <c r="L36" s="123"/>
      <c r="M36" s="124"/>
      <c r="N36" s="123"/>
      <c r="O36" s="123"/>
      <c r="P36" s="123"/>
      <c r="Q36" s="123"/>
      <c r="R36" s="124"/>
      <c r="S36" s="123"/>
      <c r="T36" s="123"/>
      <c r="U36" s="123"/>
      <c r="V36" s="123"/>
      <c r="W36" s="124"/>
      <c r="X36" s="123"/>
      <c r="Y36" s="123"/>
      <c r="Z36" s="123"/>
      <c r="AA36" s="123"/>
      <c r="AB36" s="124"/>
      <c r="AC36" s="123"/>
      <c r="AD36" s="123"/>
      <c r="AE36" s="123"/>
      <c r="AF36" s="123"/>
      <c r="AG36" s="124"/>
      <c r="AH36" s="123"/>
      <c r="AI36" s="123"/>
      <c r="AJ36" s="123"/>
      <c r="AK36" s="123"/>
      <c r="AL36" s="124"/>
      <c r="AM36" s="123"/>
      <c r="AN36" s="123"/>
      <c r="AO36" s="123"/>
      <c r="AP36" s="123"/>
      <c r="AQ36" s="124"/>
      <c r="AR36" s="123"/>
      <c r="AS36" s="123"/>
      <c r="AT36" s="123"/>
      <c r="AU36" s="123"/>
      <c r="AV36" s="124"/>
      <c r="AW36" s="123"/>
      <c r="AX36" s="123"/>
      <c r="AY36" s="123"/>
      <c r="AZ36" s="123"/>
      <c r="BA36" s="124"/>
      <c r="BB36" s="123"/>
      <c r="BC36" s="123"/>
      <c r="BD36" s="123"/>
      <c r="BE36" s="123"/>
      <c r="BF36" s="124"/>
      <c r="BG36" s="123"/>
      <c r="BK36" s="121"/>
      <c r="BP36" s="121"/>
      <c r="BU36" s="121"/>
      <c r="BZ36" s="121"/>
      <c r="CE36" s="121"/>
      <c r="CJ36" s="121"/>
      <c r="CO36" s="121"/>
      <c r="CT36" s="121"/>
      <c r="CY36" s="121"/>
      <c r="DD36" s="121"/>
      <c r="DH36" s="65"/>
      <c r="DI36" s="20"/>
      <c r="DJ36" t="s">
        <v>113</v>
      </c>
    </row>
    <row r="37" spans="1:119" ht="18" customHeight="1" x14ac:dyDescent="0.2">
      <c r="A37" s="19"/>
      <c r="B37" s="19"/>
      <c r="C37" s="20"/>
      <c r="H37" s="121"/>
      <c r="M37" s="121"/>
      <c r="R37" s="121"/>
      <c r="W37" s="121"/>
      <c r="AB37" s="121"/>
      <c r="AG37" s="121"/>
      <c r="AL37" s="121"/>
      <c r="AQ37" s="121"/>
      <c r="AV37" s="121"/>
      <c r="BA37" s="121"/>
      <c r="BF37" s="121"/>
      <c r="BK37" s="121"/>
      <c r="BP37" s="121"/>
      <c r="BU37" s="121"/>
      <c r="BZ37" s="121"/>
      <c r="CE37" s="121"/>
      <c r="CJ37" s="121"/>
      <c r="CO37" s="121"/>
      <c r="CT37" s="121"/>
      <c r="CY37" s="121"/>
      <c r="DD37" s="121"/>
      <c r="DI37" s="20"/>
      <c r="DO37" s="136"/>
    </row>
    <row r="39" spans="1:119" ht="18" customHeight="1" x14ac:dyDescent="0.2"/>
    <row r="40" spans="1:119" ht="18" customHeight="1" x14ac:dyDescent="0.2">
      <c r="D40" s="123"/>
      <c r="E40" s="123"/>
      <c r="F40" s="123"/>
      <c r="H40" t="s">
        <v>40</v>
      </c>
      <c r="I40" s="11"/>
      <c r="J40" s="11"/>
      <c r="K40" s="11"/>
      <c r="M40" s="11"/>
      <c r="N40" s="59"/>
      <c r="O40" s="59"/>
      <c r="P40" s="59"/>
      <c r="R40" t="s">
        <v>41</v>
      </c>
      <c r="S40" s="11"/>
      <c r="T40" s="11"/>
      <c r="X40" s="60"/>
      <c r="Y40" s="60"/>
      <c r="Z40" s="60"/>
      <c r="AB40" t="s">
        <v>42</v>
      </c>
      <c r="AC40" s="11"/>
      <c r="AG40" s="64"/>
      <c r="AI40" t="s">
        <v>43</v>
      </c>
      <c r="AQ40" s="134"/>
      <c r="AR40" s="134"/>
      <c r="AS40" s="134"/>
      <c r="AT40" s="134"/>
      <c r="AV40" t="s">
        <v>44</v>
      </c>
    </row>
  </sheetData>
  <mergeCells count="27">
    <mergeCell ref="DH4:DI4"/>
    <mergeCell ref="CI4:CJ4"/>
    <mergeCell ref="CN4:CO4"/>
    <mergeCell ref="CS4:CT4"/>
    <mergeCell ref="CX4:CY4"/>
    <mergeCell ref="DC4:DD4"/>
    <mergeCell ref="CD4:CE4"/>
    <mergeCell ref="AP4:AQ4"/>
    <mergeCell ref="AU4:AV4"/>
    <mergeCell ref="AF4:AG4"/>
    <mergeCell ref="AK4:AL4"/>
    <mergeCell ref="R1:DB1"/>
    <mergeCell ref="R2:DB2"/>
    <mergeCell ref="DA3:DH3"/>
    <mergeCell ref="A1:N2"/>
    <mergeCell ref="B4:C4"/>
    <mergeCell ref="G4:H4"/>
    <mergeCell ref="L4:M4"/>
    <mergeCell ref="Q4:R4"/>
    <mergeCell ref="V4:W4"/>
    <mergeCell ref="AA4:AB4"/>
    <mergeCell ref="AZ4:BA4"/>
    <mergeCell ref="BE4:BF4"/>
    <mergeCell ref="BJ4:BK4"/>
    <mergeCell ref="BO4:BP4"/>
    <mergeCell ref="BT4:BU4"/>
    <mergeCell ref="BY4:BZ4"/>
  </mergeCells>
  <pageMargins left="0.25" right="0.25" top="0.75" bottom="0.75" header="0.3" footer="0.3"/>
  <pageSetup paperSize="9" scale="59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O40"/>
  <sheetViews>
    <sheetView view="pageBreakPreview" zoomScale="60" zoomScaleNormal="115" workbookViewId="0">
      <pane xSplit="1" ySplit="4" topLeftCell="B5" activePane="bottomRight" state="frozen"/>
      <selection activeCell="CA21" sqref="CA21"/>
      <selection pane="topRight" activeCell="CA21" sqref="CA21"/>
      <selection pane="bottomLeft" activeCell="CA21" sqref="CA21"/>
      <selection pane="bottomRight" activeCell="DA3" sqref="DA3:DH3"/>
    </sheetView>
  </sheetViews>
  <sheetFormatPr defaultRowHeight="12.75" x14ac:dyDescent="0.2"/>
  <cols>
    <col min="1" max="1" width="6" bestFit="1" customWidth="1"/>
    <col min="2" max="116" width="2" customWidth="1"/>
  </cols>
  <sheetData>
    <row r="1" spans="1:118" ht="15.75" customHeight="1" x14ac:dyDescent="0.25">
      <c r="A1" s="229" t="s">
        <v>227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54"/>
      <c r="P1" s="54"/>
      <c r="Q1" s="54"/>
      <c r="R1" s="217" t="s">
        <v>238</v>
      </c>
      <c r="S1" s="217"/>
      <c r="T1" s="217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  <c r="AI1" s="217"/>
      <c r="AJ1" s="217"/>
      <c r="AK1" s="217"/>
      <c r="AL1" s="217"/>
      <c r="AM1" s="217"/>
      <c r="AN1" s="217"/>
      <c r="AO1" s="217"/>
      <c r="AP1" s="217"/>
      <c r="AQ1" s="217"/>
      <c r="AR1" s="217"/>
      <c r="AS1" s="217"/>
      <c r="AT1" s="217"/>
      <c r="AU1" s="217"/>
      <c r="AV1" s="217"/>
      <c r="AW1" s="217"/>
      <c r="AX1" s="217"/>
      <c r="AY1" s="217"/>
      <c r="AZ1" s="217"/>
      <c r="BA1" s="217"/>
      <c r="BB1" s="217"/>
      <c r="BC1" s="217"/>
      <c r="BD1" s="217"/>
      <c r="BE1" s="217"/>
      <c r="BF1" s="217"/>
      <c r="BG1" s="217"/>
      <c r="BH1" s="217"/>
      <c r="BI1" s="217"/>
      <c r="BJ1" s="217"/>
      <c r="BK1" s="217"/>
      <c r="BL1" s="217"/>
      <c r="BM1" s="217"/>
      <c r="BN1" s="217"/>
      <c r="BO1" s="217"/>
      <c r="BP1" s="217"/>
      <c r="BQ1" s="217"/>
      <c r="BR1" s="217"/>
      <c r="BS1" s="217"/>
      <c r="BT1" s="217"/>
      <c r="BU1" s="217"/>
      <c r="BV1" s="217"/>
      <c r="BW1" s="217"/>
      <c r="BX1" s="217"/>
      <c r="BY1" s="217"/>
      <c r="BZ1" s="217"/>
      <c r="CA1" s="217"/>
      <c r="CB1" s="217"/>
      <c r="CC1" s="217"/>
      <c r="CD1" s="217"/>
      <c r="CE1" s="217"/>
      <c r="CF1" s="217"/>
      <c r="CG1" s="217"/>
      <c r="CH1" s="217"/>
      <c r="CI1" s="217"/>
      <c r="CJ1" s="217"/>
      <c r="CK1" s="217"/>
      <c r="CL1" s="217"/>
      <c r="CM1" s="217"/>
      <c r="CN1" s="217"/>
      <c r="CO1" s="217"/>
      <c r="CP1" s="217"/>
      <c r="CQ1" s="217"/>
      <c r="CR1" s="217"/>
      <c r="CS1" s="217"/>
      <c r="CT1" s="217"/>
      <c r="CU1" s="217"/>
      <c r="CV1" s="217"/>
      <c r="CW1" s="217"/>
      <c r="CX1" s="217"/>
      <c r="CY1" s="217"/>
      <c r="CZ1" s="217"/>
      <c r="DA1" s="217"/>
      <c r="DB1" s="217"/>
      <c r="DC1" s="55"/>
      <c r="DD1" s="55"/>
      <c r="DE1" s="55"/>
      <c r="DF1" s="55"/>
      <c r="DG1" s="55"/>
      <c r="DH1" s="55"/>
      <c r="DI1" s="55"/>
      <c r="DJ1" s="55"/>
      <c r="DK1" s="55"/>
      <c r="DL1" s="55"/>
      <c r="DM1" s="55"/>
    </row>
    <row r="2" spans="1:118" ht="15.75" x14ac:dyDescent="0.25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54"/>
      <c r="P2" s="54"/>
      <c r="Q2" s="54"/>
      <c r="R2" s="227"/>
      <c r="S2" s="227"/>
      <c r="T2" s="227"/>
      <c r="U2" s="227"/>
      <c r="V2" s="227"/>
      <c r="W2" s="227"/>
      <c r="X2" s="227"/>
      <c r="Y2" s="227"/>
      <c r="Z2" s="227"/>
      <c r="AA2" s="227"/>
      <c r="AB2" s="227"/>
      <c r="AC2" s="227"/>
      <c r="AD2" s="227"/>
      <c r="AE2" s="227"/>
      <c r="AF2" s="227"/>
      <c r="AG2" s="227"/>
      <c r="AH2" s="227"/>
      <c r="AI2" s="227"/>
      <c r="AJ2" s="227"/>
      <c r="AK2" s="227"/>
      <c r="AL2" s="227"/>
      <c r="AM2" s="227"/>
      <c r="AN2" s="227"/>
      <c r="AO2" s="227"/>
      <c r="AP2" s="227"/>
      <c r="AQ2" s="227"/>
      <c r="AR2" s="227"/>
      <c r="AS2" s="227"/>
      <c r="AT2" s="227"/>
      <c r="AU2" s="227"/>
      <c r="AV2" s="227"/>
      <c r="AW2" s="227"/>
      <c r="AX2" s="227"/>
      <c r="AY2" s="227"/>
      <c r="AZ2" s="227"/>
      <c r="BA2" s="227"/>
      <c r="BB2" s="227"/>
      <c r="BC2" s="227"/>
      <c r="BD2" s="227"/>
      <c r="BE2" s="227"/>
      <c r="BF2" s="227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227"/>
      <c r="BY2" s="227"/>
      <c r="BZ2" s="227"/>
      <c r="CA2" s="227"/>
      <c r="CB2" s="227"/>
      <c r="CC2" s="227"/>
      <c r="CD2" s="227"/>
      <c r="CE2" s="227"/>
      <c r="CF2" s="227"/>
      <c r="CG2" s="227"/>
      <c r="CH2" s="227"/>
      <c r="CI2" s="227"/>
      <c r="CJ2" s="227"/>
      <c r="CK2" s="227"/>
      <c r="CL2" s="227"/>
      <c r="CM2" s="227"/>
      <c r="CN2" s="227"/>
      <c r="CO2" s="227"/>
      <c r="CP2" s="227"/>
      <c r="CQ2" s="227"/>
      <c r="CR2" s="227"/>
      <c r="CS2" s="227"/>
      <c r="CT2" s="227"/>
      <c r="CU2" s="227"/>
      <c r="CV2" s="227"/>
      <c r="CW2" s="227"/>
      <c r="CX2" s="227"/>
      <c r="CY2" s="227"/>
      <c r="CZ2" s="227"/>
      <c r="DA2" s="227"/>
      <c r="DB2" s="227"/>
      <c r="DC2" s="55"/>
      <c r="DD2" s="55"/>
      <c r="DE2" s="55"/>
      <c r="DF2" s="55"/>
      <c r="DG2" s="55"/>
      <c r="DH2" s="55"/>
      <c r="DI2" s="55"/>
      <c r="DJ2" s="55"/>
    </row>
    <row r="3" spans="1:118" ht="18" customHeight="1" x14ac:dyDescent="0.2">
      <c r="DA3" s="228"/>
      <c r="DB3" s="228"/>
      <c r="DC3" s="228"/>
      <c r="DD3" s="228"/>
      <c r="DE3" s="228"/>
      <c r="DF3" s="228"/>
      <c r="DG3" s="228"/>
      <c r="DH3" s="228"/>
    </row>
    <row r="4" spans="1:118" ht="18" customHeight="1" x14ac:dyDescent="0.2">
      <c r="A4" t="s">
        <v>69</v>
      </c>
      <c r="B4" s="230">
        <v>0</v>
      </c>
      <c r="C4" s="230"/>
      <c r="D4" s="56"/>
      <c r="E4" s="56"/>
      <c r="F4" s="56"/>
      <c r="G4" s="230">
        <v>5</v>
      </c>
      <c r="H4" s="230"/>
      <c r="L4" s="230">
        <v>10</v>
      </c>
      <c r="M4" s="230"/>
      <c r="N4" s="56"/>
      <c r="O4" s="56"/>
      <c r="P4" s="56"/>
      <c r="Q4" s="230">
        <v>15</v>
      </c>
      <c r="R4" s="230"/>
      <c r="V4" s="230">
        <v>20</v>
      </c>
      <c r="W4" s="230"/>
      <c r="X4" s="56"/>
      <c r="Y4" s="56"/>
      <c r="Z4" s="56"/>
      <c r="AA4" s="230">
        <v>25</v>
      </c>
      <c r="AB4" s="230"/>
      <c r="AF4" s="230">
        <v>30</v>
      </c>
      <c r="AG4" s="230"/>
      <c r="AH4" s="56"/>
      <c r="AI4" s="56"/>
      <c r="AJ4" s="56"/>
      <c r="AK4" s="230">
        <v>35</v>
      </c>
      <c r="AL4" s="230"/>
      <c r="AP4" s="230">
        <v>40</v>
      </c>
      <c r="AQ4" s="230"/>
      <c r="AR4" s="56"/>
      <c r="AS4" s="56"/>
      <c r="AT4" s="56"/>
      <c r="AU4" s="230">
        <v>45</v>
      </c>
      <c r="AV4" s="230"/>
      <c r="AZ4" s="230">
        <v>50</v>
      </c>
      <c r="BA4" s="230"/>
      <c r="BB4" s="56"/>
      <c r="BC4" s="56"/>
      <c r="BD4" s="56"/>
      <c r="BE4" s="230">
        <v>55</v>
      </c>
      <c r="BF4" s="230"/>
      <c r="BJ4" s="230">
        <v>60</v>
      </c>
      <c r="BK4" s="230"/>
      <c r="BL4" s="56"/>
      <c r="BM4" s="56"/>
      <c r="BN4" s="56"/>
      <c r="BO4" s="230">
        <v>65</v>
      </c>
      <c r="BP4" s="230"/>
      <c r="BT4" s="230">
        <v>70</v>
      </c>
      <c r="BU4" s="230"/>
      <c r="BV4" s="56"/>
      <c r="BW4" s="56"/>
      <c r="BX4" s="56"/>
      <c r="BY4" s="230">
        <v>75</v>
      </c>
      <c r="BZ4" s="230"/>
      <c r="CD4" s="230">
        <v>80</v>
      </c>
      <c r="CE4" s="230"/>
      <c r="CF4" s="56"/>
      <c r="CG4" s="56"/>
      <c r="CH4" s="56"/>
      <c r="CI4" s="230">
        <v>85</v>
      </c>
      <c r="CJ4" s="230"/>
      <c r="CN4" s="230">
        <v>90</v>
      </c>
      <c r="CO4" s="230"/>
      <c r="CP4" s="56"/>
      <c r="CQ4" s="56"/>
      <c r="CR4" s="56"/>
      <c r="CS4" s="230">
        <v>95</v>
      </c>
      <c r="CT4" s="230"/>
      <c r="CX4" s="230">
        <v>100</v>
      </c>
      <c r="CY4" s="230"/>
      <c r="CZ4" s="56"/>
      <c r="DA4" s="56"/>
      <c r="DB4" s="56"/>
      <c r="DC4" s="230">
        <v>105</v>
      </c>
      <c r="DD4" s="230"/>
      <c r="DH4" s="230">
        <v>110</v>
      </c>
      <c r="DI4" s="230"/>
      <c r="DJ4" s="56"/>
      <c r="DK4" s="56"/>
      <c r="DL4" s="56"/>
      <c r="DM4" s="40"/>
      <c r="DN4" s="40"/>
    </row>
    <row r="5" spans="1:118" ht="18" customHeight="1" x14ac:dyDescent="0.2">
      <c r="C5" s="20"/>
      <c r="H5" s="121"/>
      <c r="M5" s="121"/>
      <c r="R5" s="121"/>
      <c r="W5" s="121"/>
      <c r="AB5" s="121"/>
      <c r="AG5" s="121"/>
      <c r="AL5" s="121"/>
      <c r="AQ5" s="121"/>
      <c r="AV5" s="121"/>
      <c r="BA5" s="121"/>
      <c r="BF5" s="121"/>
      <c r="BI5" s="57"/>
      <c r="BJ5" s="57"/>
      <c r="BK5" s="122"/>
      <c r="BL5" s="57"/>
      <c r="BM5" s="57"/>
      <c r="BN5" s="57"/>
      <c r="BO5" s="40"/>
      <c r="BP5" s="122"/>
      <c r="BQ5" s="57"/>
      <c r="BR5" s="57"/>
      <c r="BS5" s="57"/>
      <c r="BT5" s="57"/>
      <c r="BU5" s="122"/>
      <c r="BV5" s="57"/>
      <c r="BW5" s="57"/>
      <c r="BX5" s="57"/>
      <c r="BY5" s="57"/>
      <c r="BZ5" s="122"/>
      <c r="CA5" s="57"/>
      <c r="CB5" s="57"/>
      <c r="CC5" s="57"/>
      <c r="CD5" s="57"/>
      <c r="CE5" s="122"/>
      <c r="CF5" s="57"/>
      <c r="CG5" s="57"/>
      <c r="CH5" s="57"/>
      <c r="CI5" s="57"/>
      <c r="CJ5" s="122"/>
      <c r="CK5" s="57"/>
      <c r="CL5" s="57"/>
      <c r="CM5" s="57"/>
      <c r="CN5" s="57"/>
      <c r="CO5" s="122"/>
      <c r="CP5" s="57"/>
      <c r="CQ5" s="57"/>
      <c r="CR5" s="57"/>
      <c r="CS5" s="57"/>
      <c r="CT5" s="122"/>
      <c r="CU5" s="57"/>
      <c r="CV5" s="57"/>
      <c r="CW5" s="57"/>
      <c r="CX5" s="57"/>
      <c r="CY5" s="122"/>
      <c r="CZ5" s="57"/>
      <c r="DA5" s="57"/>
      <c r="DB5" s="57"/>
      <c r="DC5" s="57"/>
      <c r="DD5" s="122"/>
      <c r="DE5" s="57"/>
      <c r="DF5" s="57"/>
      <c r="DG5" s="57"/>
      <c r="DH5" s="57"/>
      <c r="DI5" s="20"/>
      <c r="DJ5" s="76" t="s">
        <v>75</v>
      </c>
    </row>
    <row r="6" spans="1:118" ht="18" customHeight="1" x14ac:dyDescent="0.2">
      <c r="A6" s="190" t="s">
        <v>47</v>
      </c>
      <c r="B6" s="190"/>
      <c r="C6" s="163"/>
      <c r="D6" s="123"/>
      <c r="E6" s="123"/>
      <c r="F6" s="123"/>
      <c r="G6" s="123"/>
      <c r="H6" s="124"/>
      <c r="I6" s="123"/>
      <c r="J6" s="123"/>
      <c r="K6" s="123"/>
      <c r="L6" s="123"/>
      <c r="M6" s="124"/>
      <c r="N6" s="123"/>
      <c r="O6" s="123"/>
      <c r="P6" s="123"/>
      <c r="Q6" s="123"/>
      <c r="R6" s="124"/>
      <c r="S6" s="123"/>
      <c r="T6" s="123"/>
      <c r="U6" s="123"/>
      <c r="V6" s="123"/>
      <c r="W6" s="124"/>
      <c r="X6" s="123"/>
      <c r="Y6" s="123"/>
      <c r="Z6" s="123"/>
      <c r="AA6" s="123"/>
      <c r="AB6" s="124"/>
      <c r="AC6" s="123"/>
      <c r="AD6" s="123"/>
      <c r="AE6" s="123"/>
      <c r="AF6" s="123"/>
      <c r="AG6" s="124"/>
      <c r="AH6" s="123"/>
      <c r="AI6" s="123"/>
      <c r="AJ6" s="123"/>
      <c r="AK6" s="123"/>
      <c r="AL6" s="124"/>
      <c r="AM6" s="123"/>
      <c r="AN6" s="123"/>
      <c r="AO6" s="123"/>
      <c r="AP6" s="123"/>
      <c r="AQ6" s="124"/>
      <c r="AR6" s="123"/>
      <c r="AS6" s="123"/>
      <c r="AT6" s="123"/>
      <c r="AU6" s="123"/>
      <c r="AV6" s="124"/>
      <c r="AW6" s="123"/>
      <c r="AX6" s="123"/>
      <c r="AY6" s="123"/>
      <c r="AZ6" s="123"/>
      <c r="BA6" s="124"/>
      <c r="BB6" s="123"/>
      <c r="BC6" s="123"/>
      <c r="BD6" s="123"/>
      <c r="BE6" s="123"/>
      <c r="BF6" s="124"/>
      <c r="BG6" s="123"/>
      <c r="BH6" s="125"/>
      <c r="BI6" s="125"/>
      <c r="BJ6" s="125"/>
      <c r="BK6" s="127"/>
      <c r="BL6" s="59"/>
      <c r="BM6" s="59"/>
      <c r="BN6" s="59"/>
      <c r="BO6" s="59"/>
      <c r="BP6" s="127"/>
      <c r="BQ6" s="59"/>
      <c r="BR6" s="59"/>
      <c r="BS6" s="59"/>
      <c r="BT6" s="59"/>
      <c r="BU6" s="127"/>
      <c r="BV6" s="59"/>
      <c r="BW6" s="59"/>
      <c r="BX6" s="59"/>
      <c r="BY6" s="59"/>
      <c r="BZ6" s="127"/>
      <c r="CA6" s="59"/>
      <c r="CB6" s="59"/>
      <c r="CC6" s="59"/>
      <c r="CD6" s="59"/>
      <c r="CE6" s="127"/>
      <c r="CF6" s="59"/>
      <c r="CG6" s="59"/>
      <c r="CH6" s="59"/>
      <c r="CI6" s="59"/>
      <c r="CJ6" s="127"/>
      <c r="CK6" s="59"/>
      <c r="CL6" s="59"/>
      <c r="CM6" s="59"/>
      <c r="CN6" s="59"/>
      <c r="CO6" s="127"/>
      <c r="CP6" s="59"/>
      <c r="CQ6" s="59"/>
      <c r="CR6" s="59"/>
      <c r="CS6" s="59"/>
      <c r="CT6" s="127"/>
      <c r="CU6" s="59"/>
      <c r="CV6" s="59"/>
      <c r="CW6" s="59"/>
      <c r="CX6" s="59"/>
      <c r="CY6" s="127"/>
      <c r="CZ6" s="59"/>
      <c r="DA6" s="59"/>
      <c r="DB6" s="59"/>
      <c r="DC6" s="59"/>
      <c r="DD6" s="127"/>
      <c r="DE6" s="59"/>
      <c r="DF6" s="59"/>
      <c r="DG6" s="59"/>
      <c r="DH6" s="64"/>
      <c r="DI6" s="20"/>
      <c r="DJ6" t="s">
        <v>109</v>
      </c>
      <c r="DM6" s="40"/>
    </row>
    <row r="7" spans="1:118" s="40" customFormat="1" ht="18" customHeight="1" x14ac:dyDescent="0.2">
      <c r="C7" s="61"/>
      <c r="H7" s="128"/>
      <c r="M7" s="128"/>
      <c r="R7" s="128"/>
      <c r="W7" s="128"/>
      <c r="AB7" s="128"/>
      <c r="AG7" s="128"/>
      <c r="AL7" s="128"/>
      <c r="AQ7" s="128"/>
      <c r="AV7" s="128"/>
      <c r="BA7" s="128"/>
      <c r="BF7" s="128"/>
      <c r="BK7" s="128"/>
      <c r="BO7"/>
      <c r="BP7" s="128"/>
      <c r="BU7" s="128"/>
      <c r="BZ7" s="128"/>
      <c r="CE7" s="128"/>
      <c r="CJ7" s="128"/>
      <c r="CO7" s="128"/>
      <c r="CT7" s="128"/>
      <c r="CY7" s="128"/>
      <c r="DD7" s="128"/>
      <c r="DI7" s="62"/>
      <c r="DM7"/>
    </row>
    <row r="8" spans="1:118" ht="18" customHeight="1" x14ac:dyDescent="0.2">
      <c r="A8" s="190" t="s">
        <v>48</v>
      </c>
      <c r="B8" s="190"/>
      <c r="C8" s="129"/>
      <c r="D8" s="130"/>
      <c r="E8" s="130"/>
      <c r="F8" s="130"/>
      <c r="G8" s="130"/>
      <c r="H8" s="131"/>
      <c r="I8" s="130"/>
      <c r="J8" s="130"/>
      <c r="K8" s="130"/>
      <c r="L8" s="130"/>
      <c r="M8" s="131"/>
      <c r="N8" s="130"/>
      <c r="O8" s="130"/>
      <c r="P8" s="130"/>
      <c r="Q8" s="130"/>
      <c r="R8" s="131"/>
      <c r="S8" s="130"/>
      <c r="T8" s="130"/>
      <c r="U8" s="130"/>
      <c r="V8" s="132"/>
      <c r="W8" s="131"/>
      <c r="X8" s="130"/>
      <c r="Y8" s="130"/>
      <c r="Z8" s="130"/>
      <c r="AA8" s="130"/>
      <c r="AB8" s="131"/>
      <c r="AC8" s="130"/>
      <c r="AD8" s="130"/>
      <c r="AE8" s="130"/>
      <c r="AF8" s="130"/>
      <c r="AG8" s="131"/>
      <c r="AH8" s="130"/>
      <c r="AI8" s="130"/>
      <c r="AJ8" s="130"/>
      <c r="AK8" s="130"/>
      <c r="AL8" s="131"/>
      <c r="AM8" s="130"/>
      <c r="AN8" s="130"/>
      <c r="AO8" s="130"/>
      <c r="AP8" s="130"/>
      <c r="AQ8" s="131"/>
      <c r="AR8" s="130"/>
      <c r="AS8" s="130"/>
      <c r="AT8" s="130"/>
      <c r="AU8" s="130"/>
      <c r="AV8" s="131"/>
      <c r="AW8" s="130"/>
      <c r="AX8" s="130"/>
      <c r="AY8" s="130"/>
      <c r="AZ8" s="130"/>
      <c r="BA8" s="131"/>
      <c r="BB8" s="130"/>
      <c r="BC8" s="130"/>
      <c r="BD8" s="130"/>
      <c r="BE8" s="130"/>
      <c r="BF8" s="131"/>
      <c r="BG8" s="133"/>
      <c r="BH8" s="130"/>
      <c r="BI8" s="130"/>
      <c r="BJ8" s="130"/>
      <c r="BK8" s="131"/>
      <c r="BL8" s="59"/>
      <c r="BM8" s="59"/>
      <c r="BN8" s="59"/>
      <c r="BO8" s="59"/>
      <c r="BP8" s="127"/>
      <c r="BQ8" s="59"/>
      <c r="BR8" s="59"/>
      <c r="BS8" s="59"/>
      <c r="BT8" s="59"/>
      <c r="BU8" s="127"/>
      <c r="BV8" s="59"/>
      <c r="BW8" s="59"/>
      <c r="BX8" s="59"/>
      <c r="BY8" s="59"/>
      <c r="BZ8" s="127"/>
      <c r="CA8" s="59"/>
      <c r="CB8" s="59"/>
      <c r="CC8" s="59"/>
      <c r="CD8" s="59"/>
      <c r="CE8" s="127"/>
      <c r="CF8" s="167"/>
      <c r="CG8" s="123"/>
      <c r="CH8" s="123"/>
      <c r="CI8" s="123"/>
      <c r="CJ8" s="124"/>
      <c r="CK8" s="123"/>
      <c r="CL8" s="123"/>
      <c r="CM8" s="123"/>
      <c r="CN8" s="123"/>
      <c r="CO8" s="124"/>
      <c r="CP8" s="123"/>
      <c r="CQ8" s="123"/>
      <c r="CR8" s="123"/>
      <c r="CS8" s="123"/>
      <c r="CT8" s="124"/>
      <c r="CU8" s="123"/>
      <c r="CV8" s="123"/>
      <c r="CW8" s="123"/>
      <c r="CX8" s="123"/>
      <c r="CY8" s="124"/>
      <c r="CZ8" s="123"/>
      <c r="DA8" s="123"/>
      <c r="DB8" s="125"/>
      <c r="DC8" s="125"/>
      <c r="DD8" s="126"/>
      <c r="DE8" s="59"/>
      <c r="DF8" s="59"/>
      <c r="DG8" s="59"/>
      <c r="DH8" s="59"/>
      <c r="DI8" s="20"/>
      <c r="DJ8" t="s">
        <v>213</v>
      </c>
      <c r="DM8" s="40"/>
    </row>
    <row r="9" spans="1:118" s="40" customFormat="1" ht="18" customHeight="1" x14ac:dyDescent="0.2">
      <c r="C9" s="61"/>
      <c r="H9" s="128"/>
      <c r="M9" s="128"/>
      <c r="R9" s="128"/>
      <c r="W9" s="128"/>
      <c r="AB9" s="128"/>
      <c r="AG9" s="128"/>
      <c r="AL9" s="128"/>
      <c r="AQ9" s="128"/>
      <c r="AV9" s="128"/>
      <c r="BA9" s="128"/>
      <c r="BF9" s="128"/>
      <c r="BK9" s="128"/>
      <c r="BO9"/>
      <c r="BP9" s="128"/>
      <c r="BU9" s="128"/>
      <c r="BZ9" s="128"/>
      <c r="CE9" s="128"/>
      <c r="CJ9" s="128"/>
      <c r="CO9" s="128"/>
      <c r="CT9" s="128"/>
      <c r="CY9" s="128"/>
      <c r="DD9" s="128"/>
      <c r="DI9" s="62"/>
      <c r="DM9"/>
    </row>
    <row r="10" spans="1:118" ht="18" customHeight="1" x14ac:dyDescent="0.2">
      <c r="A10" s="190" t="s">
        <v>49</v>
      </c>
      <c r="B10" s="190"/>
      <c r="C10" s="129"/>
      <c r="D10" s="130"/>
      <c r="E10" s="130"/>
      <c r="F10" s="130"/>
      <c r="G10" s="130"/>
      <c r="H10" s="131"/>
      <c r="I10" s="130"/>
      <c r="J10" s="130"/>
      <c r="K10" s="130"/>
      <c r="L10" s="130"/>
      <c r="M10" s="131"/>
      <c r="N10" s="130"/>
      <c r="O10" s="130"/>
      <c r="P10" s="130"/>
      <c r="Q10" s="130"/>
      <c r="R10" s="131"/>
      <c r="S10" s="130"/>
      <c r="T10" s="130"/>
      <c r="U10" s="130"/>
      <c r="V10" s="132"/>
      <c r="W10" s="131"/>
      <c r="X10" s="130"/>
      <c r="Y10" s="130"/>
      <c r="Z10" s="130"/>
      <c r="AA10" s="130"/>
      <c r="AB10" s="131"/>
      <c r="AC10" s="130"/>
      <c r="AD10" s="130"/>
      <c r="AE10" s="130"/>
      <c r="AF10" s="130"/>
      <c r="AG10" s="131"/>
      <c r="AH10" s="130"/>
      <c r="AI10" s="130"/>
      <c r="AJ10" s="130"/>
      <c r="AK10" s="130"/>
      <c r="AL10" s="131"/>
      <c r="AM10" s="130"/>
      <c r="AN10" s="130"/>
      <c r="AO10" s="130"/>
      <c r="AP10" s="130"/>
      <c r="AQ10" s="131"/>
      <c r="AR10" s="130"/>
      <c r="AS10" s="130"/>
      <c r="AT10" s="130"/>
      <c r="AU10" s="130"/>
      <c r="AV10" s="131"/>
      <c r="AW10" s="130"/>
      <c r="AX10" s="130"/>
      <c r="AY10" s="130"/>
      <c r="AZ10" s="130"/>
      <c r="BA10" s="131"/>
      <c r="BB10" s="130"/>
      <c r="BC10" s="130"/>
      <c r="BD10" s="130"/>
      <c r="BE10" s="130"/>
      <c r="BF10" s="131"/>
      <c r="BG10" s="133"/>
      <c r="BH10" s="130"/>
      <c r="BI10" s="130"/>
      <c r="BJ10" s="130"/>
      <c r="BK10" s="131"/>
      <c r="BL10" s="59"/>
      <c r="BM10" s="59"/>
      <c r="BN10" s="59"/>
      <c r="BO10" s="59"/>
      <c r="BP10" s="127"/>
      <c r="BQ10" s="59"/>
      <c r="BR10" s="59"/>
      <c r="BS10" s="59"/>
      <c r="BT10" s="59"/>
      <c r="BU10" s="127"/>
      <c r="BV10" s="59"/>
      <c r="BW10" s="59"/>
      <c r="BX10" s="59"/>
      <c r="BY10" s="59"/>
      <c r="BZ10" s="127"/>
      <c r="CA10" s="59"/>
      <c r="CB10" s="59"/>
      <c r="CC10" s="59"/>
      <c r="CD10" s="59"/>
      <c r="CE10" s="127"/>
      <c r="CF10" s="59"/>
      <c r="CG10" s="59"/>
      <c r="CH10" s="59"/>
      <c r="CI10" s="59"/>
      <c r="CJ10" s="127"/>
      <c r="CK10" s="59"/>
      <c r="CL10" s="59"/>
      <c r="CM10" s="59"/>
      <c r="CN10" s="167"/>
      <c r="CO10" s="124"/>
      <c r="CP10" s="123"/>
      <c r="CQ10" s="123"/>
      <c r="CR10" s="123"/>
      <c r="CS10" s="123"/>
      <c r="CT10" s="124"/>
      <c r="CU10" s="123"/>
      <c r="CV10" s="123"/>
      <c r="CW10" s="123"/>
      <c r="CX10" s="123"/>
      <c r="CY10" s="124"/>
      <c r="CZ10" s="123"/>
      <c r="DA10" s="123"/>
      <c r="DB10" s="123"/>
      <c r="DC10" s="123"/>
      <c r="DD10" s="126"/>
      <c r="DE10" s="125"/>
      <c r="DF10" s="125"/>
      <c r="DG10" s="59"/>
      <c r="DH10" s="59"/>
      <c r="DI10" s="20"/>
      <c r="DJ10" t="s">
        <v>214</v>
      </c>
    </row>
    <row r="11" spans="1:118" s="40" customFormat="1" ht="18" customHeight="1" x14ac:dyDescent="0.2">
      <c r="C11" s="61"/>
      <c r="H11" s="128"/>
      <c r="M11" s="128"/>
      <c r="R11" s="128"/>
      <c r="W11" s="128"/>
      <c r="AB11" s="128"/>
      <c r="AG11" s="128"/>
      <c r="AL11" s="128"/>
      <c r="AQ11" s="128"/>
      <c r="AV11" s="128"/>
      <c r="BA11" s="128"/>
      <c r="BF11" s="128"/>
      <c r="BK11" s="128"/>
      <c r="BP11" s="128"/>
      <c r="BU11" s="128"/>
      <c r="BZ11" s="128"/>
      <c r="CE11" s="128"/>
      <c r="CJ11" s="128"/>
      <c r="CO11" s="128"/>
      <c r="CT11" s="128"/>
      <c r="CY11" s="128"/>
      <c r="DD11" s="128"/>
      <c r="DI11" s="62"/>
      <c r="DM11"/>
    </row>
    <row r="12" spans="1:118" ht="18" customHeight="1" x14ac:dyDescent="0.2">
      <c r="A12" s="190" t="s">
        <v>50</v>
      </c>
      <c r="B12" s="190"/>
      <c r="C12" s="163"/>
      <c r="D12" s="123"/>
      <c r="E12" s="123"/>
      <c r="F12" s="123"/>
      <c r="G12" s="123"/>
      <c r="H12" s="124"/>
      <c r="I12" s="123"/>
      <c r="J12" s="123"/>
      <c r="K12" s="123"/>
      <c r="L12" s="123"/>
      <c r="M12" s="124"/>
      <c r="N12" s="123"/>
      <c r="O12" s="123"/>
      <c r="P12" s="123"/>
      <c r="Q12" s="123"/>
      <c r="R12" s="124"/>
      <c r="S12" s="123"/>
      <c r="T12" s="123"/>
      <c r="U12" s="123"/>
      <c r="V12" s="123"/>
      <c r="W12" s="124"/>
      <c r="X12" s="123"/>
      <c r="Y12" s="123"/>
      <c r="Z12" s="123"/>
      <c r="AA12" s="123"/>
      <c r="AB12" s="124"/>
      <c r="AC12" s="123"/>
      <c r="AD12" s="123"/>
      <c r="AE12" s="123"/>
      <c r="AF12" s="123"/>
      <c r="AG12" s="124"/>
      <c r="AH12" s="123"/>
      <c r="AI12" s="123"/>
      <c r="AJ12" s="123"/>
      <c r="AK12" s="123"/>
      <c r="AL12" s="124"/>
      <c r="AM12" s="123"/>
      <c r="AN12" s="123"/>
      <c r="AO12" s="123"/>
      <c r="AP12" s="123"/>
      <c r="AQ12" s="124"/>
      <c r="AR12" s="123"/>
      <c r="AS12" s="123"/>
      <c r="AT12" s="123"/>
      <c r="AU12" s="123"/>
      <c r="AV12" s="124"/>
      <c r="AW12" s="123"/>
      <c r="AX12" s="123"/>
      <c r="AY12" s="123"/>
      <c r="AZ12" s="123"/>
      <c r="BA12" s="124"/>
      <c r="BB12" s="123"/>
      <c r="BC12" s="123"/>
      <c r="BD12" s="123"/>
      <c r="BE12" s="123"/>
      <c r="BF12" s="124"/>
      <c r="BG12" s="123"/>
      <c r="BH12" s="125"/>
      <c r="BI12" s="125"/>
      <c r="BJ12" s="125"/>
      <c r="BK12" s="127"/>
      <c r="BL12" s="59"/>
      <c r="BM12" s="59"/>
      <c r="BN12" s="59"/>
      <c r="BO12" s="59"/>
      <c r="BP12" s="127"/>
      <c r="BQ12" s="59"/>
      <c r="BR12" s="59"/>
      <c r="BS12" s="59"/>
      <c r="BT12" s="59"/>
      <c r="BU12" s="127"/>
      <c r="BV12" s="59"/>
      <c r="BW12" s="59"/>
      <c r="BX12" s="59"/>
      <c r="BY12" s="59"/>
      <c r="BZ12" s="127"/>
      <c r="CA12" s="59"/>
      <c r="CB12" s="59"/>
      <c r="CC12" s="59"/>
      <c r="CD12" s="59"/>
      <c r="CE12" s="127"/>
      <c r="CF12" s="59"/>
      <c r="CG12" s="59"/>
      <c r="CH12" s="59"/>
      <c r="CI12" s="59"/>
      <c r="CJ12" s="127"/>
      <c r="CK12" s="59"/>
      <c r="CL12" s="59"/>
      <c r="CM12" s="59"/>
      <c r="CN12" s="59"/>
      <c r="CO12" s="127"/>
      <c r="CP12" s="59"/>
      <c r="CQ12" s="59"/>
      <c r="CR12" s="59"/>
      <c r="CS12" s="59"/>
      <c r="CT12" s="127"/>
      <c r="CU12" s="59"/>
      <c r="CV12" s="59"/>
      <c r="CW12" s="59"/>
      <c r="CX12" s="59"/>
      <c r="CY12" s="127"/>
      <c r="CZ12" s="59"/>
      <c r="DA12" s="59"/>
      <c r="DB12" s="59"/>
      <c r="DC12" s="59"/>
      <c r="DD12" s="127"/>
      <c r="DE12" s="59"/>
      <c r="DF12" s="59"/>
      <c r="DG12" s="59"/>
      <c r="DH12" s="64"/>
      <c r="DI12" s="20"/>
      <c r="DJ12" t="s">
        <v>110</v>
      </c>
    </row>
    <row r="13" spans="1:118" s="40" customFormat="1" ht="18" customHeight="1" x14ac:dyDescent="0.2">
      <c r="C13" s="61"/>
      <c r="H13" s="128"/>
      <c r="M13" s="128"/>
      <c r="R13" s="128"/>
      <c r="W13" s="128"/>
      <c r="AB13" s="128"/>
      <c r="AG13" s="128"/>
      <c r="AL13" s="128"/>
      <c r="AQ13" s="128"/>
      <c r="AV13" s="128"/>
      <c r="BA13" s="128"/>
      <c r="BF13" s="128"/>
      <c r="BK13" s="128"/>
      <c r="BO13"/>
      <c r="BP13" s="128"/>
      <c r="BU13" s="128"/>
      <c r="BZ13" s="128"/>
      <c r="CE13" s="128"/>
      <c r="CJ13" s="128"/>
      <c r="CO13" s="128"/>
      <c r="CT13" s="128"/>
      <c r="CY13" s="128"/>
      <c r="DD13" s="128"/>
      <c r="DI13" s="62"/>
      <c r="DM13"/>
    </row>
    <row r="14" spans="1:118" ht="18" customHeight="1" x14ac:dyDescent="0.2">
      <c r="A14" s="190" t="s">
        <v>118</v>
      </c>
      <c r="B14" s="190"/>
      <c r="C14" s="129"/>
      <c r="D14" s="130"/>
      <c r="E14" s="130"/>
      <c r="F14" s="130"/>
      <c r="G14" s="130"/>
      <c r="H14" s="131"/>
      <c r="I14" s="130"/>
      <c r="J14" s="130"/>
      <c r="K14" s="130"/>
      <c r="L14" s="130"/>
      <c r="M14" s="131"/>
      <c r="N14" s="130"/>
      <c r="O14" s="130"/>
      <c r="P14" s="130"/>
      <c r="Q14" s="130"/>
      <c r="R14" s="131"/>
      <c r="S14" s="130"/>
      <c r="T14" s="130"/>
      <c r="U14" s="130"/>
      <c r="V14" s="132"/>
      <c r="W14" s="131"/>
      <c r="X14" s="130"/>
      <c r="Y14" s="130"/>
      <c r="Z14" s="130"/>
      <c r="AA14" s="130"/>
      <c r="AB14" s="131"/>
      <c r="AC14" s="130"/>
      <c r="AD14" s="130"/>
      <c r="AE14" s="130"/>
      <c r="AF14" s="130"/>
      <c r="AG14" s="131"/>
      <c r="AH14" s="130"/>
      <c r="AI14" s="130"/>
      <c r="AJ14" s="130"/>
      <c r="AK14" s="130"/>
      <c r="AL14" s="131"/>
      <c r="AM14" s="130"/>
      <c r="AN14" s="130"/>
      <c r="AO14" s="130"/>
      <c r="AP14" s="130"/>
      <c r="AQ14" s="131"/>
      <c r="AR14" s="130"/>
      <c r="AS14" s="130"/>
      <c r="AT14" s="130"/>
      <c r="AU14" s="130"/>
      <c r="AV14" s="131"/>
      <c r="AW14" s="130"/>
      <c r="AX14" s="130"/>
      <c r="AY14" s="130"/>
      <c r="AZ14" s="130"/>
      <c r="BA14" s="131"/>
      <c r="BB14" s="130"/>
      <c r="BC14" s="130"/>
      <c r="BD14" s="130"/>
      <c r="BE14" s="130"/>
      <c r="BF14" s="131"/>
      <c r="BG14" s="133"/>
      <c r="BH14" s="133"/>
      <c r="BI14" s="130"/>
      <c r="BJ14" s="130"/>
      <c r="BK14" s="131"/>
      <c r="BL14" s="59"/>
      <c r="BM14" s="167"/>
      <c r="BN14" s="123"/>
      <c r="BO14" s="123"/>
      <c r="BP14" s="124"/>
      <c r="BQ14" s="123"/>
      <c r="BR14" s="123"/>
      <c r="BS14" s="123"/>
      <c r="BT14" s="123"/>
      <c r="BU14" s="124"/>
      <c r="BV14" s="123"/>
      <c r="BW14" s="123"/>
      <c r="BX14" s="123"/>
      <c r="BY14" s="123"/>
      <c r="BZ14" s="124"/>
      <c r="CA14" s="123"/>
      <c r="CB14" s="123"/>
      <c r="CC14" s="123"/>
      <c r="CD14" s="123"/>
      <c r="CE14" s="124"/>
      <c r="CF14" s="123"/>
      <c r="CG14" s="123"/>
      <c r="CH14" s="123"/>
      <c r="CI14" s="123"/>
      <c r="CJ14" s="124"/>
      <c r="CK14" s="123"/>
      <c r="CL14" s="125"/>
      <c r="CM14" s="125"/>
      <c r="CN14" s="125"/>
      <c r="CO14" s="127"/>
      <c r="CP14" s="59"/>
      <c r="CQ14" s="59"/>
      <c r="CR14" s="59"/>
      <c r="CS14" s="59"/>
      <c r="CT14" s="127"/>
      <c r="CU14" s="59"/>
      <c r="CV14" s="59"/>
      <c r="CW14" s="59"/>
      <c r="CX14" s="59"/>
      <c r="CY14" s="127"/>
      <c r="CZ14" s="59"/>
      <c r="DA14" s="59"/>
      <c r="DB14" s="59"/>
      <c r="DC14" s="59"/>
      <c r="DD14" s="127"/>
      <c r="DE14" s="59"/>
      <c r="DF14" s="59"/>
      <c r="DG14" s="59"/>
      <c r="DH14" s="59"/>
      <c r="DI14" s="20"/>
      <c r="DJ14" t="s">
        <v>215</v>
      </c>
    </row>
    <row r="15" spans="1:118" s="40" customFormat="1" ht="18" customHeight="1" x14ac:dyDescent="0.2">
      <c r="C15" s="61"/>
      <c r="H15" s="128"/>
      <c r="M15" s="128"/>
      <c r="R15" s="128"/>
      <c r="W15" s="128"/>
      <c r="AB15" s="128"/>
      <c r="AG15" s="128"/>
      <c r="AL15" s="128"/>
      <c r="AQ15" s="128"/>
      <c r="AV15" s="128"/>
      <c r="BA15" s="128"/>
      <c r="BF15" s="128"/>
      <c r="BK15" s="128"/>
      <c r="BP15" s="128"/>
      <c r="BU15" s="121"/>
      <c r="BV15"/>
      <c r="BW15"/>
      <c r="BX15"/>
      <c r="BY15"/>
      <c r="BZ15" s="128"/>
      <c r="CE15" s="128"/>
      <c r="CJ15" s="128"/>
      <c r="CO15" s="128"/>
      <c r="CT15" s="128"/>
      <c r="CY15" s="128"/>
      <c r="DD15" s="128"/>
      <c r="DI15" s="62"/>
      <c r="DM15"/>
    </row>
    <row r="16" spans="1:118" ht="18" customHeight="1" x14ac:dyDescent="0.2">
      <c r="A16" s="190" t="s">
        <v>119</v>
      </c>
      <c r="B16" s="190"/>
      <c r="C16" s="129"/>
      <c r="D16" s="130"/>
      <c r="E16" s="130"/>
      <c r="F16" s="130"/>
      <c r="G16" s="130"/>
      <c r="H16" s="131"/>
      <c r="I16" s="130"/>
      <c r="J16" s="130"/>
      <c r="K16" s="130"/>
      <c r="L16" s="130"/>
      <c r="M16" s="131"/>
      <c r="N16" s="130"/>
      <c r="O16" s="130"/>
      <c r="P16" s="130"/>
      <c r="Q16" s="130"/>
      <c r="R16" s="131"/>
      <c r="S16" s="130"/>
      <c r="T16" s="130"/>
      <c r="U16" s="59"/>
      <c r="V16" s="59"/>
      <c r="W16" s="127"/>
      <c r="X16" s="59"/>
      <c r="Y16" s="59"/>
      <c r="Z16" s="59"/>
      <c r="AA16" s="59"/>
      <c r="AB16" s="127"/>
      <c r="AC16" s="59"/>
      <c r="AD16" s="59"/>
      <c r="AE16" s="59"/>
      <c r="AF16" s="59"/>
      <c r="AG16" s="127"/>
      <c r="AH16" s="59"/>
      <c r="AI16" s="59"/>
      <c r="AJ16" s="59"/>
      <c r="AK16" s="59"/>
      <c r="AL16" s="127"/>
      <c r="AM16" s="59"/>
      <c r="AN16" s="59"/>
      <c r="AO16" s="59"/>
      <c r="AP16" s="59"/>
      <c r="AQ16" s="127"/>
      <c r="AR16" s="59"/>
      <c r="AS16" s="59"/>
      <c r="AT16" s="59"/>
      <c r="AU16" s="59"/>
      <c r="AV16" s="127"/>
      <c r="AW16" s="59"/>
      <c r="AX16" s="59"/>
      <c r="AY16" s="59"/>
      <c r="AZ16" s="59"/>
      <c r="BA16" s="127"/>
      <c r="BB16" s="59"/>
      <c r="BC16" s="59"/>
      <c r="BD16" s="59"/>
      <c r="BE16" s="59"/>
      <c r="BF16" s="127"/>
      <c r="BG16" s="59"/>
      <c r="BH16" s="59"/>
      <c r="BI16" s="59"/>
      <c r="BJ16" s="59"/>
      <c r="BK16" s="127"/>
      <c r="BL16" s="167"/>
      <c r="BM16" s="123"/>
      <c r="BN16" s="123"/>
      <c r="BO16" s="123"/>
      <c r="BP16" s="124"/>
      <c r="BQ16" s="123"/>
      <c r="BR16" s="123"/>
      <c r="BS16" s="123"/>
      <c r="BT16" s="123"/>
      <c r="BU16" s="124"/>
      <c r="BV16" s="123"/>
      <c r="BW16" s="123"/>
      <c r="BX16" s="123"/>
      <c r="BY16" s="123"/>
      <c r="BZ16" s="124"/>
      <c r="CA16" s="123"/>
      <c r="CB16" s="125"/>
      <c r="CC16" s="125"/>
      <c r="CD16" s="125"/>
      <c r="CE16" s="127"/>
      <c r="CF16" s="59"/>
      <c r="CG16" s="59"/>
      <c r="CH16" s="59"/>
      <c r="CI16" s="59"/>
      <c r="CJ16" s="127"/>
      <c r="CK16" s="59"/>
      <c r="CL16" s="59"/>
      <c r="CM16" s="59"/>
      <c r="CN16" s="59"/>
      <c r="CO16" s="127"/>
      <c r="CP16" s="59"/>
      <c r="CQ16" s="59"/>
      <c r="CR16" s="59"/>
      <c r="CS16" s="59"/>
      <c r="CT16" s="127"/>
      <c r="CU16" s="59"/>
      <c r="CV16" s="59"/>
      <c r="CW16" s="59"/>
      <c r="CX16" s="59"/>
      <c r="CY16" s="127"/>
      <c r="CZ16" s="59"/>
      <c r="DA16" s="59"/>
      <c r="DB16" s="59"/>
      <c r="DC16" s="59"/>
      <c r="DD16" s="127"/>
      <c r="DE16" s="59"/>
      <c r="DF16" s="59"/>
      <c r="DG16" s="59"/>
      <c r="DH16" s="59"/>
      <c r="DI16" s="20"/>
      <c r="DJ16" t="s">
        <v>216</v>
      </c>
    </row>
    <row r="17" spans="1:114" ht="18" customHeight="1" x14ac:dyDescent="0.2">
      <c r="C17" s="20"/>
      <c r="H17" s="121"/>
      <c r="M17" s="121"/>
      <c r="R17" s="121"/>
      <c r="W17" s="121"/>
      <c r="AB17" s="121"/>
      <c r="AG17" s="121"/>
      <c r="AL17" s="121"/>
      <c r="AQ17" s="121"/>
      <c r="AV17" s="121"/>
      <c r="BA17" s="121"/>
      <c r="BF17" s="121"/>
      <c r="BK17" s="121"/>
      <c r="BP17" s="121"/>
      <c r="BU17" s="121"/>
      <c r="BZ17" s="121"/>
      <c r="CE17" s="121"/>
      <c r="CJ17" s="121"/>
      <c r="CO17" s="121"/>
      <c r="CT17" s="121"/>
      <c r="CY17" s="121"/>
      <c r="DD17" s="121"/>
      <c r="DH17" s="66"/>
      <c r="DI17" s="20"/>
    </row>
    <row r="18" spans="1:114" ht="18" customHeight="1" x14ac:dyDescent="0.2">
      <c r="A18" s="190" t="s">
        <v>53</v>
      </c>
      <c r="B18" s="190"/>
      <c r="C18" s="129"/>
      <c r="D18" s="130"/>
      <c r="E18" s="130"/>
      <c r="F18" s="130"/>
      <c r="G18" s="130"/>
      <c r="H18" s="131"/>
      <c r="I18" s="130"/>
      <c r="J18" s="130"/>
      <c r="K18" s="130"/>
      <c r="L18" s="130"/>
      <c r="M18" s="131"/>
      <c r="N18" s="130"/>
      <c r="O18" s="130"/>
      <c r="P18" s="130"/>
      <c r="Q18" s="130"/>
      <c r="R18" s="131"/>
      <c r="S18" s="130"/>
      <c r="T18" s="130"/>
      <c r="U18" s="59"/>
      <c r="V18" s="59"/>
      <c r="W18" s="127"/>
      <c r="X18" s="59"/>
      <c r="Y18" s="59"/>
      <c r="Z18" s="59"/>
      <c r="AA18" s="59"/>
      <c r="AB18" s="127"/>
      <c r="AC18" s="59"/>
      <c r="AD18" s="59"/>
      <c r="AE18" s="59"/>
      <c r="AF18" s="59"/>
      <c r="AG18" s="127"/>
      <c r="AH18" s="59"/>
      <c r="AI18" s="59"/>
      <c r="AJ18" s="59"/>
      <c r="AK18" s="59"/>
      <c r="AL18" s="127"/>
      <c r="AM18" s="59"/>
      <c r="AN18" s="59"/>
      <c r="AO18" s="59"/>
      <c r="AP18" s="59"/>
      <c r="AQ18" s="127"/>
      <c r="AR18" s="59"/>
      <c r="AS18" s="59"/>
      <c r="AT18" s="59"/>
      <c r="AU18" s="59"/>
      <c r="AV18" s="127"/>
      <c r="AW18" s="59"/>
      <c r="AX18" s="59"/>
      <c r="AY18" s="59"/>
      <c r="AZ18" s="59"/>
      <c r="BA18" s="127"/>
      <c r="BB18" s="59"/>
      <c r="BC18" s="59"/>
      <c r="BD18" s="59"/>
      <c r="BE18" s="59"/>
      <c r="BF18" s="127"/>
      <c r="BG18" s="59"/>
      <c r="BH18" s="59"/>
      <c r="BI18" s="59"/>
      <c r="BJ18" s="59"/>
      <c r="BK18" s="127"/>
      <c r="BL18" s="59"/>
      <c r="BM18" s="59"/>
      <c r="BN18" s="59"/>
      <c r="BO18" s="59"/>
      <c r="BP18" s="127"/>
      <c r="BQ18" s="59"/>
      <c r="BR18" s="59"/>
      <c r="BS18" s="59"/>
      <c r="BT18" s="59"/>
      <c r="BU18" s="127"/>
      <c r="BV18" s="59"/>
      <c r="BW18" s="59"/>
      <c r="BX18" s="59"/>
      <c r="BY18" s="59"/>
      <c r="BZ18" s="127"/>
      <c r="CA18" s="59"/>
      <c r="CB18" s="59"/>
      <c r="CC18" s="59"/>
      <c r="CD18" s="59"/>
      <c r="CE18" s="127"/>
      <c r="CF18" s="59"/>
      <c r="CG18" s="59"/>
      <c r="CH18" s="59"/>
      <c r="CI18" s="59"/>
      <c r="CJ18" s="124"/>
      <c r="CK18" s="123"/>
      <c r="CL18" s="123"/>
      <c r="CM18" s="123"/>
      <c r="CN18" s="123"/>
      <c r="CO18" s="124"/>
      <c r="CP18" s="123"/>
      <c r="CQ18" s="123"/>
      <c r="CR18" s="123"/>
      <c r="CS18" s="123"/>
      <c r="CT18" s="124"/>
      <c r="CU18" s="123"/>
      <c r="CV18" s="123"/>
      <c r="CW18" s="123"/>
      <c r="CX18" s="123"/>
      <c r="CY18" s="124"/>
      <c r="CZ18" s="134"/>
      <c r="DA18" s="134"/>
      <c r="DB18" s="134"/>
      <c r="DC18" s="134"/>
      <c r="DD18" s="127"/>
      <c r="DE18" s="59"/>
      <c r="DF18" s="59"/>
      <c r="DG18" s="59"/>
      <c r="DH18" s="63"/>
      <c r="DI18" s="20"/>
      <c r="DJ18" t="s">
        <v>95</v>
      </c>
    </row>
    <row r="19" spans="1:114" ht="18" customHeight="1" x14ac:dyDescent="0.2">
      <c r="A19" s="190"/>
      <c r="B19" s="190"/>
      <c r="C19" s="20"/>
      <c r="H19" s="121"/>
      <c r="M19" s="121"/>
      <c r="R19" s="121"/>
      <c r="W19" s="121"/>
      <c r="AB19" s="121"/>
      <c r="AG19" s="121"/>
      <c r="AL19" s="121"/>
      <c r="AQ19" s="121"/>
      <c r="AV19" s="121"/>
      <c r="BA19" s="121"/>
      <c r="BF19" s="121"/>
      <c r="BK19" s="121"/>
      <c r="BP19" s="121"/>
      <c r="BU19" s="121"/>
      <c r="BZ19" s="121"/>
      <c r="CE19" s="121"/>
      <c r="CJ19" s="121"/>
      <c r="CO19" s="121"/>
      <c r="CT19" s="121"/>
      <c r="CY19" s="121"/>
      <c r="DD19" s="121"/>
      <c r="DH19" s="66"/>
      <c r="DI19" s="20"/>
    </row>
    <row r="20" spans="1:114" ht="18" customHeight="1" x14ac:dyDescent="0.2">
      <c r="A20" s="190" t="s">
        <v>52</v>
      </c>
      <c r="B20" s="190"/>
      <c r="C20" s="129"/>
      <c r="D20" s="130"/>
      <c r="E20" s="130"/>
      <c r="F20" s="130"/>
      <c r="G20" s="130"/>
      <c r="H20" s="131"/>
      <c r="I20" s="130"/>
      <c r="J20" s="130"/>
      <c r="K20" s="130"/>
      <c r="L20" s="130"/>
      <c r="M20" s="131"/>
      <c r="N20" s="130"/>
      <c r="O20" s="130"/>
      <c r="P20" s="130"/>
      <c r="Q20" s="130"/>
      <c r="R20" s="131"/>
      <c r="S20" s="130"/>
      <c r="T20" s="130"/>
      <c r="U20" s="130"/>
      <c r="V20" s="130"/>
      <c r="W20" s="131"/>
      <c r="X20" s="130"/>
      <c r="Y20" s="130"/>
      <c r="Z20" s="130"/>
      <c r="AA20" s="130"/>
      <c r="AB20" s="131"/>
      <c r="AC20" s="130"/>
      <c r="AD20" s="130"/>
      <c r="AE20" s="130"/>
      <c r="AF20" s="130"/>
      <c r="AG20" s="131"/>
      <c r="AH20" s="130"/>
      <c r="AI20" s="59"/>
      <c r="AJ20" s="59"/>
      <c r="AK20" s="59"/>
      <c r="AL20" s="127"/>
      <c r="AM20" s="130"/>
      <c r="AN20" s="130"/>
      <c r="AO20" s="130"/>
      <c r="AP20" s="130"/>
      <c r="AQ20" s="131"/>
      <c r="AR20" s="130"/>
      <c r="AS20" s="59"/>
      <c r="AT20" s="59"/>
      <c r="AU20" s="59"/>
      <c r="AV20" s="127"/>
      <c r="AW20" s="130"/>
      <c r="AX20" s="130"/>
      <c r="AY20" s="130"/>
      <c r="AZ20" s="130"/>
      <c r="BA20" s="131"/>
      <c r="BB20" s="130"/>
      <c r="BC20" s="59"/>
      <c r="BD20" s="59"/>
      <c r="BE20" s="59"/>
      <c r="BF20" s="127"/>
      <c r="BG20" s="59"/>
      <c r="BH20" s="59"/>
      <c r="BI20" s="59"/>
      <c r="BJ20" s="59"/>
      <c r="BK20" s="127"/>
      <c r="BL20" s="59"/>
      <c r="BM20" s="59"/>
      <c r="BN20" s="59"/>
      <c r="BO20" s="59"/>
      <c r="BP20" s="127"/>
      <c r="BQ20" s="59"/>
      <c r="BR20" s="59"/>
      <c r="BS20" s="59"/>
      <c r="BT20" s="59"/>
      <c r="BU20" s="127"/>
      <c r="BV20" s="59"/>
      <c r="BW20" s="59"/>
      <c r="BX20" s="59"/>
      <c r="BY20" s="59"/>
      <c r="BZ20" s="127"/>
      <c r="CA20" s="59"/>
      <c r="CB20" s="59"/>
      <c r="CC20" s="59"/>
      <c r="CD20" s="59"/>
      <c r="CE20" s="127"/>
      <c r="CF20" s="59"/>
      <c r="CG20" s="59"/>
      <c r="CH20" s="59"/>
      <c r="CI20" s="59"/>
      <c r="CJ20" s="124"/>
      <c r="CK20" s="123"/>
      <c r="CL20" s="123"/>
      <c r="CM20" s="123"/>
      <c r="CN20" s="123"/>
      <c r="CO20" s="124"/>
      <c r="CP20" s="123"/>
      <c r="CQ20" s="123"/>
      <c r="CR20" s="123"/>
      <c r="CS20" s="123"/>
      <c r="CT20" s="124"/>
      <c r="CU20" s="123"/>
      <c r="CV20" s="123"/>
      <c r="CW20" s="123"/>
      <c r="CX20" s="123"/>
      <c r="CY20" s="124"/>
      <c r="CZ20" s="134"/>
      <c r="DA20" s="134"/>
      <c r="DB20" s="134"/>
      <c r="DC20" s="134"/>
      <c r="DD20" s="127"/>
      <c r="DE20" s="59"/>
      <c r="DF20" s="59"/>
      <c r="DG20" s="59"/>
      <c r="DH20" s="63"/>
      <c r="DI20" s="20"/>
      <c r="DJ20" t="s">
        <v>96</v>
      </c>
    </row>
    <row r="21" spans="1:114" ht="18" customHeight="1" x14ac:dyDescent="0.2">
      <c r="A21" s="190"/>
      <c r="B21" s="190"/>
      <c r="C21" s="20"/>
      <c r="H21" s="121"/>
      <c r="M21" s="121"/>
      <c r="R21" s="121"/>
      <c r="W21" s="121"/>
      <c r="AB21" s="121"/>
      <c r="AG21" s="121"/>
      <c r="AL21" s="121"/>
      <c r="AQ21" s="121"/>
      <c r="AV21" s="121"/>
      <c r="BA21" s="121"/>
      <c r="BF21" s="121"/>
      <c r="BK21" s="121"/>
      <c r="BP21" s="121"/>
      <c r="BU21" s="121"/>
      <c r="BZ21" s="121"/>
      <c r="CE21" s="121"/>
      <c r="CJ21" s="121"/>
      <c r="CO21" s="121"/>
      <c r="CT21" s="121"/>
      <c r="CY21" s="121"/>
      <c r="DD21" s="121"/>
      <c r="DH21" s="66"/>
      <c r="DI21" s="20"/>
    </row>
    <row r="22" spans="1:114" ht="18" customHeight="1" x14ac:dyDescent="0.2">
      <c r="A22" s="190" t="s">
        <v>51</v>
      </c>
      <c r="B22" s="190"/>
      <c r="C22" s="163"/>
      <c r="D22" s="123"/>
      <c r="E22" s="123"/>
      <c r="F22" s="123"/>
      <c r="G22" s="123"/>
      <c r="H22" s="124"/>
      <c r="I22" s="123"/>
      <c r="J22" s="123"/>
      <c r="K22" s="123"/>
      <c r="L22" s="123"/>
      <c r="M22" s="124"/>
      <c r="N22" s="123"/>
      <c r="O22" s="123"/>
      <c r="P22" s="123"/>
      <c r="Q22" s="123"/>
      <c r="R22" s="124"/>
      <c r="S22" s="123"/>
      <c r="T22" s="123"/>
      <c r="U22" s="123"/>
      <c r="V22" s="123"/>
      <c r="W22" s="124"/>
      <c r="X22" s="179"/>
      <c r="Y22" s="179"/>
      <c r="Z22" s="179"/>
      <c r="AA22" s="179"/>
      <c r="AB22" s="124"/>
      <c r="AC22" s="123"/>
      <c r="AD22" s="123"/>
      <c r="AE22" s="123"/>
      <c r="AF22" s="123"/>
      <c r="AG22" s="124"/>
      <c r="AH22" s="123"/>
      <c r="AI22" s="123"/>
      <c r="AJ22" s="123"/>
      <c r="AK22" s="123"/>
      <c r="AL22" s="124"/>
      <c r="AM22" s="123"/>
      <c r="AN22" s="123"/>
      <c r="AO22" s="123"/>
      <c r="AP22" s="123"/>
      <c r="AQ22" s="124"/>
      <c r="AR22" s="123"/>
      <c r="AS22" s="123"/>
      <c r="AT22" s="123"/>
      <c r="AU22" s="123"/>
      <c r="AV22" s="124"/>
      <c r="AW22" s="123"/>
      <c r="AX22" s="123"/>
      <c r="AY22" s="123"/>
      <c r="AZ22" s="123"/>
      <c r="BA22" s="124"/>
      <c r="BB22" s="123"/>
      <c r="BC22" s="123"/>
      <c r="BD22" s="134"/>
      <c r="BE22" s="134"/>
      <c r="BF22" s="135"/>
      <c r="BG22" s="134"/>
      <c r="BH22" s="59"/>
      <c r="BI22" s="59"/>
      <c r="BJ22" s="59"/>
      <c r="BK22" s="127"/>
      <c r="BL22" s="59"/>
      <c r="BM22" s="59"/>
      <c r="BN22" s="59"/>
      <c r="BO22" s="59"/>
      <c r="BP22" s="127"/>
      <c r="BQ22" s="59"/>
      <c r="BR22" s="59"/>
      <c r="BS22" s="59"/>
      <c r="BT22" s="59"/>
      <c r="BU22" s="127"/>
      <c r="BV22" s="59"/>
      <c r="BW22" s="59"/>
      <c r="BX22" s="59"/>
      <c r="BY22" s="59"/>
      <c r="BZ22" s="127"/>
      <c r="CA22" s="59"/>
      <c r="CB22" s="59"/>
      <c r="CC22" s="59"/>
      <c r="CD22" s="59"/>
      <c r="CE22" s="127"/>
      <c r="CF22" s="59"/>
      <c r="CG22" s="59"/>
      <c r="CH22" s="59"/>
      <c r="CI22" s="59"/>
      <c r="CJ22" s="127"/>
      <c r="CK22" s="59"/>
      <c r="CL22" s="59"/>
      <c r="CM22" s="59"/>
      <c r="CN22" s="59"/>
      <c r="CO22" s="127"/>
      <c r="CP22" s="59"/>
      <c r="CQ22" s="59"/>
      <c r="CR22" s="59"/>
      <c r="CS22" s="59"/>
      <c r="CT22" s="127"/>
      <c r="CU22" s="59"/>
      <c r="CV22" s="59"/>
      <c r="CW22" s="59"/>
      <c r="CX22" s="59"/>
      <c r="CY22" s="127"/>
      <c r="CZ22" s="59"/>
      <c r="DA22" s="59"/>
      <c r="DB22" s="59"/>
      <c r="DC22" s="59"/>
      <c r="DD22" s="127"/>
      <c r="DE22" s="59"/>
      <c r="DF22" s="59"/>
      <c r="DG22" s="59"/>
      <c r="DH22" s="63"/>
      <c r="DI22" s="20"/>
      <c r="DJ22" t="s">
        <v>97</v>
      </c>
    </row>
    <row r="23" spans="1:114" ht="18" customHeight="1" x14ac:dyDescent="0.2">
      <c r="A23" s="190"/>
      <c r="B23" s="190"/>
      <c r="C23" s="20"/>
      <c r="H23" s="121"/>
      <c r="M23" s="121"/>
      <c r="R23" s="121"/>
      <c r="W23" s="121"/>
      <c r="AB23" s="121"/>
      <c r="AG23" s="121"/>
      <c r="AL23" s="121"/>
      <c r="AQ23" s="121"/>
      <c r="AV23" s="121"/>
      <c r="BA23" s="121"/>
      <c r="BF23" s="121"/>
      <c r="BK23" s="121"/>
      <c r="BP23" s="121"/>
      <c r="BU23" s="121"/>
      <c r="BZ23" s="121"/>
      <c r="CE23" s="121"/>
      <c r="CJ23" s="121"/>
      <c r="CO23" s="121"/>
      <c r="CT23" s="121"/>
      <c r="CY23" s="121"/>
      <c r="DD23" s="121"/>
      <c r="DH23" s="66"/>
      <c r="DI23" s="20"/>
    </row>
    <row r="24" spans="1:114" ht="18" customHeight="1" x14ac:dyDescent="0.2">
      <c r="A24" s="190" t="s">
        <v>54</v>
      </c>
      <c r="B24" s="190"/>
      <c r="C24" s="129"/>
      <c r="D24" s="130"/>
      <c r="E24" s="130"/>
      <c r="F24" s="130"/>
      <c r="G24" s="130"/>
      <c r="H24" s="131"/>
      <c r="I24" s="130"/>
      <c r="J24" s="130"/>
      <c r="K24" s="130"/>
      <c r="L24" s="130"/>
      <c r="M24" s="131"/>
      <c r="N24" s="130"/>
      <c r="O24" s="130"/>
      <c r="P24" s="130"/>
      <c r="Q24" s="130"/>
      <c r="R24" s="131"/>
      <c r="S24" s="130"/>
      <c r="T24" s="130"/>
      <c r="U24" s="130"/>
      <c r="V24" s="130"/>
      <c r="W24" s="131"/>
      <c r="X24" s="130"/>
      <c r="Y24" s="130"/>
      <c r="Z24" s="130"/>
      <c r="AA24" s="130"/>
      <c r="AB24" s="131"/>
      <c r="AC24" s="130"/>
      <c r="AD24" s="130"/>
      <c r="AE24" s="130"/>
      <c r="AF24" s="59"/>
      <c r="AG24" s="127"/>
      <c r="AH24" s="59"/>
      <c r="AI24" s="59"/>
      <c r="AJ24" s="59"/>
      <c r="AK24" s="59"/>
      <c r="AL24" s="127"/>
      <c r="AM24" s="130"/>
      <c r="AN24" s="130"/>
      <c r="AO24" s="130"/>
      <c r="AP24" s="59"/>
      <c r="AQ24" s="127"/>
      <c r="AR24" s="59"/>
      <c r="AS24" s="59"/>
      <c r="AT24" s="59"/>
      <c r="AU24" s="59"/>
      <c r="AV24" s="127"/>
      <c r="AW24" s="130"/>
      <c r="AX24" s="130"/>
      <c r="AY24" s="130"/>
      <c r="AZ24" s="59"/>
      <c r="BA24" s="127"/>
      <c r="BB24" s="59"/>
      <c r="BC24" s="59"/>
      <c r="BD24" s="59"/>
      <c r="BE24" s="59"/>
      <c r="BF24" s="127"/>
      <c r="BG24" s="59"/>
      <c r="BH24" s="59"/>
      <c r="BI24" s="59"/>
      <c r="BJ24" s="59"/>
      <c r="BK24" s="127"/>
      <c r="BL24" s="59"/>
      <c r="BM24" s="59"/>
      <c r="BN24" s="59"/>
      <c r="BO24" s="59"/>
      <c r="BP24" s="127"/>
      <c r="BQ24" s="123"/>
      <c r="BR24" s="123"/>
      <c r="BS24" s="123"/>
      <c r="BT24" s="123"/>
      <c r="BU24" s="124"/>
      <c r="BV24" s="123"/>
      <c r="BW24" s="123"/>
      <c r="BX24" s="123"/>
      <c r="BY24" s="123"/>
      <c r="BZ24" s="124"/>
      <c r="CA24" s="123"/>
      <c r="CB24" s="123"/>
      <c r="CC24" s="123"/>
      <c r="CD24" s="123"/>
      <c r="CE24" s="124"/>
      <c r="CF24" s="123"/>
      <c r="CG24" s="123"/>
      <c r="CH24" s="123"/>
      <c r="CI24" s="123"/>
      <c r="CJ24" s="135"/>
      <c r="CK24" s="134"/>
      <c r="CL24" s="134"/>
      <c r="CM24" s="134"/>
      <c r="CN24" s="59"/>
      <c r="CO24" s="127"/>
      <c r="CP24" s="59"/>
      <c r="CQ24" s="59"/>
      <c r="CR24" s="59"/>
      <c r="CS24" s="59"/>
      <c r="CT24" s="127"/>
      <c r="CU24" s="59"/>
      <c r="CV24" s="59"/>
      <c r="CW24" s="59"/>
      <c r="CX24" s="59"/>
      <c r="CY24" s="127"/>
      <c r="CZ24" s="59"/>
      <c r="DA24" s="59"/>
      <c r="DB24" s="59"/>
      <c r="DC24" s="59"/>
      <c r="DD24" s="127"/>
      <c r="DE24" s="59"/>
      <c r="DF24" s="59"/>
      <c r="DG24" s="59"/>
      <c r="DH24" s="63"/>
      <c r="DI24" s="20"/>
      <c r="DJ24" t="s">
        <v>98</v>
      </c>
    </row>
    <row r="25" spans="1:114" ht="18" customHeight="1" x14ac:dyDescent="0.2">
      <c r="C25" s="20"/>
      <c r="H25" s="121"/>
      <c r="M25" s="121"/>
      <c r="R25" s="121"/>
      <c r="W25" s="121"/>
      <c r="AB25" s="121"/>
      <c r="AG25" s="121"/>
      <c r="AL25" s="121"/>
      <c r="AQ25" s="121"/>
      <c r="AV25" s="121"/>
      <c r="BA25" s="121"/>
      <c r="BF25" s="121"/>
      <c r="BK25" s="121"/>
      <c r="BP25" s="121"/>
      <c r="BU25" s="121"/>
      <c r="BZ25" s="121"/>
      <c r="CE25" s="121"/>
      <c r="CJ25" s="121"/>
      <c r="CO25" s="121"/>
      <c r="CT25" s="121"/>
      <c r="CY25" s="121"/>
      <c r="DD25" s="121"/>
      <c r="DH25" s="66"/>
      <c r="DI25" s="20"/>
    </row>
    <row r="26" spans="1:114" ht="18" customHeight="1" x14ac:dyDescent="0.2">
      <c r="A26" s="190" t="s">
        <v>120</v>
      </c>
      <c r="B26" s="190"/>
      <c r="C26" s="58"/>
      <c r="D26" s="130"/>
      <c r="E26" s="130"/>
      <c r="F26" s="130"/>
      <c r="G26" s="130"/>
      <c r="H26" s="131"/>
      <c r="I26" s="130"/>
      <c r="J26" s="130"/>
      <c r="K26" s="130"/>
      <c r="L26" s="130"/>
      <c r="M26" s="131"/>
      <c r="N26" s="130"/>
      <c r="O26" s="130"/>
      <c r="P26" s="130"/>
      <c r="Q26" s="130"/>
      <c r="R26" s="131"/>
      <c r="S26" s="130"/>
      <c r="T26" s="130"/>
      <c r="U26" s="130"/>
      <c r="V26" s="130"/>
      <c r="W26" s="131"/>
      <c r="X26" s="130"/>
      <c r="Y26" s="130"/>
      <c r="Z26" s="130"/>
      <c r="AA26" s="130"/>
      <c r="AB26" s="131"/>
      <c r="AC26" s="130"/>
      <c r="AD26" s="130"/>
      <c r="AE26" s="130"/>
      <c r="AF26" s="59"/>
      <c r="AG26" s="127"/>
      <c r="AH26" s="59"/>
      <c r="AI26" s="59"/>
      <c r="AJ26" s="59"/>
      <c r="AK26" s="59"/>
      <c r="AL26" s="127"/>
      <c r="AM26" s="130"/>
      <c r="AN26" s="130"/>
      <c r="AO26" s="130"/>
      <c r="AP26" s="59"/>
      <c r="AQ26" s="127"/>
      <c r="AR26" s="59"/>
      <c r="AS26" s="59"/>
      <c r="AT26" s="59"/>
      <c r="AU26" s="59"/>
      <c r="AV26" s="127"/>
      <c r="AW26" s="130"/>
      <c r="AX26" s="130"/>
      <c r="AY26" s="130"/>
      <c r="AZ26" s="59"/>
      <c r="BA26" s="127"/>
      <c r="BB26" s="59"/>
      <c r="BC26" s="59"/>
      <c r="BD26" s="59"/>
      <c r="BE26" s="59"/>
      <c r="BF26" s="127"/>
      <c r="BG26" s="59"/>
      <c r="BH26" s="59"/>
      <c r="BI26" s="59"/>
      <c r="BJ26" s="59"/>
      <c r="BK26" s="127"/>
      <c r="BL26" s="59"/>
      <c r="BM26" s="59"/>
      <c r="BN26" s="59"/>
      <c r="BO26" s="59"/>
      <c r="BP26" s="127"/>
      <c r="BQ26" s="123"/>
      <c r="BR26" s="123"/>
      <c r="BS26" s="123"/>
      <c r="BT26" s="123"/>
      <c r="BU26" s="124"/>
      <c r="BV26" s="123"/>
      <c r="BW26" s="123"/>
      <c r="BX26" s="123"/>
      <c r="BY26" s="123"/>
      <c r="BZ26" s="124"/>
      <c r="CA26" s="123"/>
      <c r="CB26" s="123"/>
      <c r="CC26" s="123"/>
      <c r="CD26" s="123"/>
      <c r="CE26" s="124"/>
      <c r="CF26" s="123"/>
      <c r="CG26" s="123"/>
      <c r="CH26" s="123"/>
      <c r="CI26" s="123"/>
      <c r="CJ26" s="135"/>
      <c r="CK26" s="134"/>
      <c r="CL26" s="134"/>
      <c r="CM26" s="134"/>
      <c r="CN26" s="59"/>
      <c r="CO26" s="127"/>
      <c r="CP26" s="59"/>
      <c r="CQ26" s="59"/>
      <c r="CR26" s="59"/>
      <c r="CS26" s="59"/>
      <c r="CT26" s="127"/>
      <c r="CU26" s="59"/>
      <c r="CV26" s="59"/>
      <c r="CW26" s="59"/>
      <c r="CX26" s="59"/>
      <c r="CY26" s="127"/>
      <c r="CZ26" s="59"/>
      <c r="DA26" s="59"/>
      <c r="DB26" s="59"/>
      <c r="DC26" s="59"/>
      <c r="DD26" s="127"/>
      <c r="DE26" s="59"/>
      <c r="DF26" s="59"/>
      <c r="DG26" s="59"/>
      <c r="DH26" s="63"/>
      <c r="DI26" s="20"/>
      <c r="DJ26" t="s">
        <v>99</v>
      </c>
    </row>
    <row r="27" spans="1:114" ht="18" customHeight="1" x14ac:dyDescent="0.2">
      <c r="C27" s="20"/>
      <c r="H27" s="121"/>
      <c r="M27" s="121"/>
      <c r="R27" s="121"/>
      <c r="W27" s="121"/>
      <c r="AB27" s="121"/>
      <c r="AG27" s="121"/>
      <c r="AL27" s="121"/>
      <c r="AQ27" s="121"/>
      <c r="AV27" s="121"/>
      <c r="BA27" s="121"/>
      <c r="BF27" s="121"/>
      <c r="BK27" s="121"/>
      <c r="BP27" s="121"/>
      <c r="BU27" s="121"/>
      <c r="BZ27" s="121"/>
      <c r="CE27" s="121"/>
      <c r="CJ27" s="121"/>
      <c r="CO27" s="121"/>
      <c r="CT27" s="121"/>
      <c r="CY27" s="121"/>
      <c r="DD27" s="121"/>
      <c r="DI27" s="20"/>
    </row>
    <row r="28" spans="1:114" ht="18" customHeight="1" x14ac:dyDescent="0.2">
      <c r="A28" s="190" t="s">
        <v>121</v>
      </c>
      <c r="B28" s="190"/>
      <c r="C28" s="58"/>
      <c r="D28" s="59"/>
      <c r="E28" s="123"/>
      <c r="F28" s="123"/>
      <c r="G28" s="123"/>
      <c r="H28" s="124"/>
      <c r="I28" s="123"/>
      <c r="J28" s="123"/>
      <c r="K28" s="123"/>
      <c r="L28" s="123"/>
      <c r="M28" s="124"/>
      <c r="N28" s="123"/>
      <c r="O28" s="123"/>
      <c r="P28" s="123"/>
      <c r="Q28" s="123"/>
      <c r="R28" s="124"/>
      <c r="S28" s="123"/>
      <c r="T28" s="123"/>
      <c r="U28" s="123"/>
      <c r="V28" s="123"/>
      <c r="W28" s="124"/>
      <c r="X28" s="179"/>
      <c r="Y28" s="179"/>
      <c r="Z28" s="179"/>
      <c r="AA28" s="179"/>
      <c r="AB28" s="124"/>
      <c r="AC28" s="123"/>
      <c r="AD28" s="123"/>
      <c r="AE28" s="123"/>
      <c r="AF28" s="123"/>
      <c r="AG28" s="124"/>
      <c r="AH28" s="123"/>
      <c r="AI28" s="123"/>
      <c r="AJ28" s="123"/>
      <c r="AK28" s="123"/>
      <c r="AL28" s="124"/>
      <c r="AM28" s="123"/>
      <c r="AN28" s="123"/>
      <c r="AO28" s="123"/>
      <c r="AP28" s="123"/>
      <c r="AQ28" s="124"/>
      <c r="AR28" s="123"/>
      <c r="AS28" s="123"/>
      <c r="AT28" s="123"/>
      <c r="AU28" s="123"/>
      <c r="AV28" s="124"/>
      <c r="AW28" s="123"/>
      <c r="AX28" s="123"/>
      <c r="AY28" s="123"/>
      <c r="AZ28" s="123"/>
      <c r="BA28" s="135"/>
      <c r="BB28" s="134"/>
      <c r="BC28" s="134"/>
      <c r="BD28" s="134"/>
      <c r="BE28" s="59"/>
      <c r="BF28" s="127"/>
      <c r="BG28" s="59"/>
      <c r="BH28" s="59"/>
      <c r="BI28" s="59"/>
      <c r="BJ28" s="59"/>
      <c r="BK28" s="127"/>
      <c r="BL28" s="59"/>
      <c r="BM28" s="59"/>
      <c r="BN28" s="59"/>
      <c r="BO28" s="59"/>
      <c r="BP28" s="127"/>
      <c r="BQ28" s="59"/>
      <c r="BR28" s="59"/>
      <c r="BS28" s="59"/>
      <c r="BT28" s="59"/>
      <c r="BU28" s="127"/>
      <c r="BV28" s="59"/>
      <c r="BW28" s="59"/>
      <c r="BX28" s="59"/>
      <c r="BY28" s="59"/>
      <c r="BZ28" s="127"/>
      <c r="CA28" s="59"/>
      <c r="CB28" s="59"/>
      <c r="CC28" s="59"/>
      <c r="CD28" s="59"/>
      <c r="CE28" s="127"/>
      <c r="CF28" s="59"/>
      <c r="CG28" s="59"/>
      <c r="CH28" s="59"/>
      <c r="CI28" s="59"/>
      <c r="CJ28" s="127"/>
      <c r="CK28" s="59"/>
      <c r="CL28" s="59"/>
      <c r="CM28" s="59"/>
      <c r="CN28" s="59"/>
      <c r="CO28" s="127"/>
      <c r="CP28" s="59"/>
      <c r="CQ28" s="59"/>
      <c r="CR28" s="59"/>
      <c r="CS28" s="59"/>
      <c r="CT28" s="127"/>
      <c r="CU28" s="59"/>
      <c r="CV28" s="59"/>
      <c r="CW28" s="59"/>
      <c r="CX28" s="59"/>
      <c r="CY28" s="127"/>
      <c r="CZ28" s="59"/>
      <c r="DA28" s="59"/>
      <c r="DB28" s="59"/>
      <c r="DC28" s="59"/>
      <c r="DD28" s="127"/>
      <c r="DE28" s="59"/>
      <c r="DF28" s="59"/>
      <c r="DG28" s="59"/>
      <c r="DH28" s="59"/>
      <c r="DI28" s="20"/>
      <c r="DJ28" t="s">
        <v>111</v>
      </c>
    </row>
    <row r="29" spans="1:114" ht="18" customHeight="1" x14ac:dyDescent="0.2">
      <c r="A29" s="190"/>
      <c r="B29" s="190"/>
      <c r="C29" s="20"/>
      <c r="H29" s="121"/>
      <c r="M29" s="121"/>
      <c r="R29" s="121"/>
      <c r="W29" s="121"/>
      <c r="AB29" s="121"/>
      <c r="AG29" s="121"/>
      <c r="AL29" s="121"/>
      <c r="AQ29" s="121"/>
      <c r="AV29" s="121"/>
      <c r="BA29" s="121"/>
      <c r="BF29" s="121"/>
      <c r="BK29" s="121"/>
      <c r="BP29" s="121"/>
      <c r="BU29" s="121"/>
      <c r="BZ29" s="121"/>
      <c r="CE29" s="121"/>
      <c r="CJ29" s="121"/>
      <c r="CO29" s="121"/>
      <c r="CT29" s="121"/>
      <c r="CY29" s="121"/>
      <c r="DD29" s="121"/>
      <c r="DI29" s="20"/>
    </row>
    <row r="30" spans="1:114" ht="18" customHeight="1" x14ac:dyDescent="0.2">
      <c r="A30" s="190" t="s">
        <v>114</v>
      </c>
      <c r="B30" s="190"/>
      <c r="C30" s="20"/>
      <c r="H30" s="121"/>
      <c r="M30" s="121"/>
      <c r="R30" s="121"/>
      <c r="W30" s="121"/>
      <c r="AB30" s="121"/>
      <c r="AG30" s="121"/>
      <c r="AL30" s="121"/>
      <c r="AQ30" s="121"/>
      <c r="AV30" s="121"/>
      <c r="BA30" s="121"/>
      <c r="BF30" s="121"/>
      <c r="BK30" s="121"/>
      <c r="BM30" s="123"/>
      <c r="BN30" s="123"/>
      <c r="BO30" s="123"/>
      <c r="BP30" s="124"/>
      <c r="BQ30" s="123"/>
      <c r="BR30" s="123"/>
      <c r="BS30" s="123"/>
      <c r="BT30" s="123"/>
      <c r="BU30" s="124"/>
      <c r="BV30" s="123"/>
      <c r="BW30" s="123"/>
      <c r="BX30" s="123"/>
      <c r="BY30" s="123"/>
      <c r="BZ30" s="124"/>
      <c r="CA30" s="123"/>
      <c r="CE30" s="121"/>
      <c r="CJ30" s="121"/>
      <c r="CO30" s="121"/>
      <c r="CT30" s="121"/>
      <c r="CY30" s="121"/>
      <c r="DD30" s="121"/>
      <c r="DH30" s="65"/>
      <c r="DI30" s="20"/>
      <c r="DJ30" t="s">
        <v>112</v>
      </c>
    </row>
    <row r="31" spans="1:114" ht="18" customHeight="1" x14ac:dyDescent="0.2">
      <c r="A31" s="190"/>
      <c r="B31" s="190"/>
      <c r="C31" s="20"/>
      <c r="H31" s="121"/>
      <c r="M31" s="121"/>
      <c r="R31" s="121"/>
      <c r="W31" s="121"/>
      <c r="AB31" s="121"/>
      <c r="AG31" s="121"/>
      <c r="AL31" s="121"/>
      <c r="AQ31" s="121"/>
      <c r="AV31" s="121"/>
      <c r="BA31" s="121"/>
      <c r="BF31" s="121"/>
      <c r="BK31" s="121"/>
      <c r="BP31" s="121"/>
      <c r="BU31" s="121"/>
      <c r="BZ31" s="121"/>
      <c r="CE31" s="121"/>
      <c r="CJ31" s="121"/>
      <c r="CO31" s="121"/>
      <c r="CT31" s="121"/>
      <c r="CY31" s="121"/>
      <c r="DD31" s="121"/>
      <c r="DI31" s="20"/>
    </row>
    <row r="32" spans="1:114" ht="18" customHeight="1" x14ac:dyDescent="0.2">
      <c r="A32" s="190" t="s">
        <v>115</v>
      </c>
      <c r="B32" s="190"/>
      <c r="C32" s="20"/>
      <c r="G32" s="123"/>
      <c r="H32" s="124"/>
      <c r="I32" s="123"/>
      <c r="J32" s="123"/>
      <c r="K32" s="123"/>
      <c r="L32" s="123"/>
      <c r="M32" s="124"/>
      <c r="N32" s="123"/>
      <c r="O32" s="123"/>
      <c r="P32" s="123"/>
      <c r="Q32" s="123"/>
      <c r="R32" s="124"/>
      <c r="S32" s="123"/>
      <c r="T32" s="123"/>
      <c r="U32" s="123"/>
      <c r="V32" s="123"/>
      <c r="W32" s="124"/>
      <c r="X32" s="123"/>
      <c r="Y32" s="123"/>
      <c r="Z32" s="123"/>
      <c r="AA32" s="123"/>
      <c r="AB32" s="124"/>
      <c r="AC32" s="123"/>
      <c r="AD32" s="123"/>
      <c r="AE32" s="123"/>
      <c r="AF32" s="123"/>
      <c r="AG32" s="124"/>
      <c r="AH32" s="123"/>
      <c r="AI32" s="123"/>
      <c r="AJ32" s="123"/>
      <c r="AK32" s="123"/>
      <c r="AL32" s="124"/>
      <c r="AM32" s="123"/>
      <c r="AN32" s="123"/>
      <c r="AO32" s="123"/>
      <c r="AP32" s="123"/>
      <c r="AQ32" s="124"/>
      <c r="AR32" s="123"/>
      <c r="AS32" s="123"/>
      <c r="AT32" s="123"/>
      <c r="AU32" s="123"/>
      <c r="AV32" s="124"/>
      <c r="AW32" s="123"/>
      <c r="AX32" s="123"/>
      <c r="AY32" s="123"/>
      <c r="AZ32" s="123"/>
      <c r="BA32" s="124"/>
      <c r="BB32" s="123"/>
      <c r="BC32" s="123"/>
      <c r="BD32" s="123"/>
      <c r="BE32" s="123"/>
      <c r="BF32" s="124"/>
      <c r="BG32" s="123"/>
      <c r="BK32" s="121"/>
      <c r="BP32" s="121"/>
      <c r="BU32" s="121"/>
      <c r="BZ32" s="121"/>
      <c r="CE32" s="121"/>
      <c r="CJ32" s="121"/>
      <c r="CO32" s="121"/>
      <c r="CT32" s="121"/>
      <c r="CY32" s="121"/>
      <c r="DD32" s="121"/>
      <c r="DH32" s="65"/>
      <c r="DI32" s="20"/>
      <c r="DJ32" t="s">
        <v>83</v>
      </c>
    </row>
    <row r="33" spans="1:119" ht="18" customHeight="1" x14ac:dyDescent="0.2">
      <c r="A33" s="190"/>
      <c r="B33" s="190"/>
      <c r="C33" s="20"/>
      <c r="H33" s="121"/>
      <c r="M33" s="121"/>
      <c r="R33" s="121"/>
      <c r="W33" s="121"/>
      <c r="AB33" s="121"/>
      <c r="AG33" s="121"/>
      <c r="AL33" s="121"/>
      <c r="AQ33" s="121"/>
      <c r="AV33" s="121"/>
      <c r="BA33" s="121"/>
      <c r="BF33" s="121"/>
      <c r="BK33" s="121"/>
      <c r="BP33" s="121"/>
      <c r="BU33" s="121"/>
      <c r="BZ33" s="121"/>
      <c r="CE33" s="121"/>
      <c r="CJ33" s="121"/>
      <c r="CO33" s="121"/>
      <c r="CT33" s="121"/>
      <c r="CY33" s="121"/>
      <c r="DD33" s="121"/>
      <c r="DI33" s="20"/>
      <c r="DO33" s="136"/>
    </row>
    <row r="34" spans="1:119" ht="18" customHeight="1" x14ac:dyDescent="0.2">
      <c r="A34" s="190" t="s">
        <v>211</v>
      </c>
      <c r="B34" s="190"/>
      <c r="C34" s="20"/>
      <c r="H34" s="121"/>
      <c r="M34" s="121"/>
      <c r="R34" s="121"/>
      <c r="W34" s="121"/>
      <c r="AB34" s="121"/>
      <c r="AG34" s="121"/>
      <c r="AL34" s="121"/>
      <c r="AQ34" s="121"/>
      <c r="AV34" s="121"/>
      <c r="BA34" s="121"/>
      <c r="BF34" s="121"/>
      <c r="BK34" s="121"/>
      <c r="BP34" s="121"/>
      <c r="BU34" s="121"/>
      <c r="BZ34" s="121"/>
      <c r="CE34" s="121"/>
      <c r="CJ34" s="121"/>
      <c r="CO34" s="124"/>
      <c r="CP34" s="123"/>
      <c r="CQ34" s="123"/>
      <c r="CR34" s="123"/>
      <c r="CS34" s="123"/>
      <c r="CT34" s="124"/>
      <c r="CU34" s="123"/>
      <c r="CV34" s="123"/>
      <c r="CW34" s="123"/>
      <c r="CX34" s="123"/>
      <c r="CY34" s="124"/>
      <c r="CZ34" s="123"/>
      <c r="DA34" s="123"/>
      <c r="DB34" s="123"/>
      <c r="DC34" s="123"/>
      <c r="DD34" s="121"/>
      <c r="DH34" s="65"/>
      <c r="DI34" s="20"/>
      <c r="DJ34" t="s">
        <v>84</v>
      </c>
    </row>
    <row r="35" spans="1:119" ht="18" customHeight="1" x14ac:dyDescent="0.2">
      <c r="A35" s="190"/>
      <c r="B35" s="190"/>
      <c r="C35" s="20"/>
      <c r="H35" s="121"/>
      <c r="M35" s="121"/>
      <c r="R35" s="121"/>
      <c r="W35" s="121"/>
      <c r="AB35" s="121"/>
      <c r="AG35" s="121"/>
      <c r="AL35" s="121"/>
      <c r="AQ35" s="121"/>
      <c r="AV35" s="121"/>
      <c r="BA35" s="121"/>
      <c r="BF35" s="121"/>
      <c r="BK35" s="121"/>
      <c r="BP35" s="121"/>
      <c r="BU35" s="121"/>
      <c r="BZ35" s="121"/>
      <c r="CE35" s="121"/>
      <c r="CJ35" s="121"/>
      <c r="CO35" s="121"/>
      <c r="CT35" s="121"/>
      <c r="CY35" s="121"/>
      <c r="DD35" s="121"/>
      <c r="DI35" s="20"/>
    </row>
    <row r="36" spans="1:119" ht="18" customHeight="1" x14ac:dyDescent="0.2">
      <c r="A36" s="190" t="s">
        <v>212</v>
      </c>
      <c r="B36" s="190"/>
      <c r="C36" s="20"/>
      <c r="H36" s="121"/>
      <c r="I36" s="123"/>
      <c r="J36" s="123"/>
      <c r="K36" s="123"/>
      <c r="L36" s="123"/>
      <c r="M36" s="124"/>
      <c r="N36" s="123"/>
      <c r="O36" s="123"/>
      <c r="P36" s="123"/>
      <c r="Q36" s="123"/>
      <c r="R36" s="124"/>
      <c r="S36" s="123"/>
      <c r="T36" s="123"/>
      <c r="U36" s="123"/>
      <c r="V36" s="123"/>
      <c r="W36" s="124"/>
      <c r="X36" s="123"/>
      <c r="Y36" s="123"/>
      <c r="Z36" s="123"/>
      <c r="AA36" s="123"/>
      <c r="AB36" s="124"/>
      <c r="AC36" s="123"/>
      <c r="AD36" s="123"/>
      <c r="AE36" s="123"/>
      <c r="AF36" s="123"/>
      <c r="AG36" s="124"/>
      <c r="AH36" s="123"/>
      <c r="AI36" s="123"/>
      <c r="AJ36" s="123"/>
      <c r="AK36" s="123"/>
      <c r="AL36" s="124"/>
      <c r="AM36" s="123"/>
      <c r="AN36" s="123"/>
      <c r="AO36" s="123"/>
      <c r="AP36" s="123"/>
      <c r="AQ36" s="124"/>
      <c r="AR36" s="123"/>
      <c r="AS36" s="123"/>
      <c r="AT36" s="123"/>
      <c r="AU36" s="123"/>
      <c r="AV36" s="124"/>
      <c r="AW36" s="123"/>
      <c r="AX36" s="123"/>
      <c r="AY36" s="123"/>
      <c r="AZ36" s="123"/>
      <c r="BA36" s="124"/>
      <c r="BB36" s="123"/>
      <c r="BC36" s="123"/>
      <c r="BD36" s="123"/>
      <c r="BE36" s="123"/>
      <c r="BF36" s="124"/>
      <c r="BG36" s="123"/>
      <c r="BK36" s="121"/>
      <c r="BP36" s="121"/>
      <c r="BU36" s="121"/>
      <c r="BZ36" s="121"/>
      <c r="CE36" s="121"/>
      <c r="CJ36" s="121"/>
      <c r="CO36" s="121"/>
      <c r="CT36" s="121"/>
      <c r="CY36" s="121"/>
      <c r="DD36" s="121"/>
      <c r="DH36" s="65"/>
      <c r="DI36" s="20"/>
      <c r="DJ36" t="s">
        <v>113</v>
      </c>
    </row>
    <row r="37" spans="1:119" ht="18" customHeight="1" x14ac:dyDescent="0.2">
      <c r="A37" s="190"/>
      <c r="B37" s="190"/>
      <c r="C37" s="20"/>
      <c r="H37" s="121"/>
      <c r="M37" s="121"/>
      <c r="R37" s="121"/>
      <c r="W37" s="121"/>
      <c r="AB37" s="121"/>
      <c r="AG37" s="121"/>
      <c r="AL37" s="121"/>
      <c r="AQ37" s="121"/>
      <c r="AV37" s="121"/>
      <c r="BA37" s="121"/>
      <c r="BF37" s="121"/>
      <c r="BK37" s="121"/>
      <c r="BP37" s="121"/>
      <c r="BU37" s="121"/>
      <c r="BZ37" s="121"/>
      <c r="CE37" s="121"/>
      <c r="CJ37" s="121"/>
      <c r="CO37" s="121"/>
      <c r="CT37" s="121"/>
      <c r="CY37" s="121"/>
      <c r="DD37" s="121"/>
      <c r="DI37" s="20"/>
      <c r="DO37" s="136"/>
    </row>
    <row r="39" spans="1:119" ht="18" customHeight="1" x14ac:dyDescent="0.2"/>
    <row r="40" spans="1:119" ht="18" customHeight="1" x14ac:dyDescent="0.2">
      <c r="D40" s="123"/>
      <c r="E40" s="123"/>
      <c r="F40" s="123"/>
      <c r="H40" t="s">
        <v>40</v>
      </c>
      <c r="I40" s="11"/>
      <c r="J40" s="11"/>
      <c r="K40" s="11"/>
      <c r="M40" s="11"/>
      <c r="N40" s="59"/>
      <c r="O40" s="59"/>
      <c r="P40" s="59"/>
      <c r="R40" t="s">
        <v>41</v>
      </c>
      <c r="S40" s="11"/>
      <c r="T40" s="11"/>
      <c r="X40" s="60"/>
      <c r="Y40" s="60"/>
      <c r="Z40" s="60"/>
      <c r="AB40" t="s">
        <v>42</v>
      </c>
      <c r="AC40" s="11"/>
      <c r="AG40" s="64"/>
      <c r="AI40" t="s">
        <v>43</v>
      </c>
      <c r="AQ40" s="134"/>
      <c r="AR40" s="134"/>
      <c r="AS40" s="134"/>
      <c r="AT40" s="134"/>
      <c r="AV40" t="s">
        <v>44</v>
      </c>
    </row>
  </sheetData>
  <mergeCells count="27">
    <mergeCell ref="DH4:DI4"/>
    <mergeCell ref="CD4:CE4"/>
    <mergeCell ref="CN4:CO4"/>
    <mergeCell ref="CS4:CT4"/>
    <mergeCell ref="CX4:CY4"/>
    <mergeCell ref="DC4:DD4"/>
    <mergeCell ref="BE4:BF4"/>
    <mergeCell ref="BJ4:BK4"/>
    <mergeCell ref="BO4:BP4"/>
    <mergeCell ref="BT4:BU4"/>
    <mergeCell ref="BY4:BZ4"/>
    <mergeCell ref="A1:N2"/>
    <mergeCell ref="R1:DB1"/>
    <mergeCell ref="R2:DB2"/>
    <mergeCell ref="DA3:DH3"/>
    <mergeCell ref="B4:C4"/>
    <mergeCell ref="G4:H4"/>
    <mergeCell ref="L4:M4"/>
    <mergeCell ref="Q4:R4"/>
    <mergeCell ref="V4:W4"/>
    <mergeCell ref="AA4:AB4"/>
    <mergeCell ref="CI4:CJ4"/>
    <mergeCell ref="AF4:AG4"/>
    <mergeCell ref="AK4:AL4"/>
    <mergeCell ref="AP4:AQ4"/>
    <mergeCell ref="AU4:AV4"/>
    <mergeCell ref="AZ4:BA4"/>
  </mergeCells>
  <pageMargins left="0.25" right="0.25" top="0.75" bottom="0.75" header="0.3" footer="0.3"/>
  <pageSetup paperSize="9" scale="5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40"/>
  <sheetViews>
    <sheetView view="pageBreakPreview" zoomScale="115" zoomScaleNormal="130" zoomScaleSheetLayoutView="115" workbookViewId="0">
      <selection activeCell="CA21" sqref="CA21"/>
    </sheetView>
  </sheetViews>
  <sheetFormatPr defaultRowHeight="12.75" x14ac:dyDescent="0.2"/>
  <cols>
    <col min="1" max="1" width="6" bestFit="1" customWidth="1"/>
    <col min="2" max="25" width="2" customWidth="1"/>
    <col min="26" max="26" width="4.140625" customWidth="1"/>
    <col min="27" max="39" width="2" customWidth="1"/>
    <col min="40" max="40" width="3.140625" customWidth="1"/>
    <col min="41" max="65" width="2" customWidth="1"/>
    <col min="66" max="66" width="1.5703125" customWidth="1"/>
    <col min="67" max="67" width="3.42578125" customWidth="1"/>
    <col min="68" max="90" width="1.5703125" customWidth="1"/>
  </cols>
  <sheetData>
    <row r="1" spans="1:91" ht="15.75" customHeight="1" x14ac:dyDescent="0.25">
      <c r="A1" s="237" t="s">
        <v>226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  <c r="AE1" s="237"/>
      <c r="AF1" s="237"/>
      <c r="AG1" s="237"/>
      <c r="AH1" s="237"/>
      <c r="AI1" s="237"/>
      <c r="AJ1" s="237"/>
      <c r="AK1" s="237"/>
      <c r="AL1" s="237"/>
      <c r="AM1" s="237"/>
      <c r="AN1" s="237"/>
      <c r="AO1" s="237"/>
      <c r="AP1" s="237"/>
      <c r="AQ1" s="237"/>
      <c r="AR1" s="237"/>
      <c r="AS1" s="237"/>
      <c r="AT1" s="237"/>
      <c r="AU1" s="237"/>
      <c r="AV1" s="237"/>
      <c r="AW1" s="237"/>
      <c r="AX1" s="237"/>
      <c r="AY1" s="237"/>
      <c r="AZ1" s="237"/>
      <c r="BA1" s="237"/>
      <c r="BB1" s="237"/>
      <c r="BC1" s="237"/>
      <c r="BD1" s="237"/>
      <c r="BE1" s="237"/>
      <c r="BF1" s="237"/>
      <c r="BG1" s="237"/>
      <c r="BH1" s="237"/>
      <c r="BI1" s="237"/>
      <c r="BJ1" s="237"/>
      <c r="BK1" s="237"/>
      <c r="BL1" s="237"/>
      <c r="BM1" s="237"/>
      <c r="BN1" s="237"/>
      <c r="BO1" s="237"/>
      <c r="BP1" s="137"/>
      <c r="BQ1" s="137"/>
      <c r="BR1" s="137"/>
      <c r="BS1" s="137"/>
      <c r="BT1" s="137"/>
      <c r="BU1" s="137"/>
      <c r="BV1" s="137"/>
      <c r="BW1" s="137"/>
      <c r="BX1" s="137"/>
      <c r="BY1" s="137"/>
      <c r="BZ1" s="137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</row>
    <row r="2" spans="1:91" ht="16.5" customHeight="1" x14ac:dyDescent="0.25">
      <c r="A2" s="238" t="s">
        <v>100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  <c r="AC2" s="238"/>
      <c r="AD2" s="238"/>
      <c r="AE2" s="238"/>
      <c r="AF2" s="238"/>
      <c r="AG2" s="238"/>
      <c r="AH2" s="238"/>
      <c r="AI2" s="238"/>
      <c r="AJ2" s="238"/>
      <c r="AK2" s="238"/>
      <c r="AL2" s="238"/>
      <c r="AM2" s="238"/>
      <c r="AN2" s="238"/>
      <c r="AO2" s="238"/>
      <c r="AP2" s="238"/>
      <c r="AQ2" s="238"/>
      <c r="AR2" s="238"/>
      <c r="AS2" s="238"/>
      <c r="AT2" s="238"/>
      <c r="AU2" s="238"/>
      <c r="AV2" s="238"/>
      <c r="AW2" s="238"/>
      <c r="AX2" s="238"/>
      <c r="AY2" s="238"/>
      <c r="AZ2" s="238"/>
      <c r="BA2" s="238"/>
      <c r="BB2" s="238"/>
      <c r="BC2" s="238"/>
      <c r="BD2" s="238"/>
      <c r="BE2" s="238"/>
      <c r="BF2" s="238"/>
      <c r="BG2" s="238"/>
      <c r="BH2" s="238"/>
      <c r="BI2" s="238"/>
      <c r="BJ2" s="238"/>
      <c r="BK2" s="238"/>
      <c r="BL2" s="238"/>
      <c r="BM2" s="238"/>
      <c r="BN2" s="238"/>
      <c r="BO2" s="238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  <c r="CK2" s="70"/>
      <c r="CL2" s="70"/>
      <c r="CM2" s="70"/>
    </row>
    <row r="3" spans="1:91" ht="16.5" customHeight="1" x14ac:dyDescent="0.2">
      <c r="A3" s="69"/>
      <c r="B3" s="138"/>
      <c r="C3" s="138"/>
      <c r="E3" s="71"/>
      <c r="F3" s="138"/>
      <c r="G3" s="138"/>
      <c r="H3" s="239" t="s">
        <v>74</v>
      </c>
      <c r="I3" s="239"/>
      <c r="J3" s="239"/>
      <c r="K3" s="239"/>
      <c r="L3" s="138"/>
      <c r="M3" s="138"/>
      <c r="N3" s="140"/>
      <c r="O3" s="141"/>
      <c r="P3" s="138"/>
      <c r="Q3" s="142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69"/>
      <c r="AT3" s="71"/>
      <c r="AU3" s="138"/>
      <c r="AV3" s="138"/>
      <c r="AW3" s="239" t="s">
        <v>74</v>
      </c>
      <c r="AX3" s="239"/>
      <c r="AY3" s="239"/>
      <c r="AZ3" s="239"/>
      <c r="BA3" s="138"/>
      <c r="BB3" s="138"/>
      <c r="BC3" s="140"/>
      <c r="BD3" s="141"/>
      <c r="BE3" s="138"/>
      <c r="BF3" s="138"/>
      <c r="BG3" s="142"/>
      <c r="BH3" s="138"/>
      <c r="BI3" s="138"/>
      <c r="BJ3" s="138"/>
      <c r="BK3" s="138"/>
      <c r="BL3" s="138"/>
      <c r="BM3" s="138"/>
    </row>
    <row r="4" spans="1:91" s="14" customFormat="1" ht="18" customHeight="1" x14ac:dyDescent="0.2">
      <c r="A4" s="143" t="s">
        <v>69</v>
      </c>
      <c r="B4" s="143"/>
      <c r="C4" s="142"/>
      <c r="E4" s="72"/>
      <c r="G4" s="142"/>
      <c r="H4" s="139"/>
      <c r="I4" s="139"/>
      <c r="J4" s="139"/>
      <c r="K4" s="139"/>
      <c r="L4" s="143"/>
      <c r="N4" s="240">
        <v>0</v>
      </c>
      <c r="O4" s="241"/>
      <c r="Q4" s="142"/>
      <c r="R4" s="142"/>
      <c r="S4" s="239">
        <v>5</v>
      </c>
      <c r="T4" s="239"/>
      <c r="U4" s="143"/>
      <c r="V4" s="143"/>
      <c r="W4" s="143"/>
      <c r="X4" s="239">
        <v>10</v>
      </c>
      <c r="Y4" s="239"/>
      <c r="Z4" s="142"/>
      <c r="AA4" s="142"/>
      <c r="AB4" s="142"/>
      <c r="AC4" s="139"/>
      <c r="AD4" s="139"/>
      <c r="AE4" s="143"/>
      <c r="AF4" s="143"/>
      <c r="AG4" s="143"/>
      <c r="AH4" s="139"/>
      <c r="AI4" s="139"/>
      <c r="AJ4" s="143"/>
      <c r="AK4" s="143"/>
      <c r="AL4" s="143"/>
      <c r="AM4" s="139"/>
      <c r="AN4" s="139"/>
      <c r="AO4" s="139"/>
      <c r="AP4" s="143" t="s">
        <v>69</v>
      </c>
      <c r="AR4" s="143"/>
      <c r="AS4" s="142"/>
      <c r="AT4" s="72"/>
      <c r="AV4" s="142"/>
      <c r="AW4" s="139"/>
      <c r="AX4" s="139"/>
      <c r="AY4" s="139"/>
      <c r="AZ4" s="139"/>
      <c r="BA4" s="143"/>
      <c r="BC4" s="240">
        <v>0</v>
      </c>
      <c r="BD4" s="241"/>
      <c r="BF4" s="142"/>
      <c r="BG4" s="142"/>
      <c r="BH4" s="239">
        <v>5</v>
      </c>
      <c r="BI4" s="239"/>
      <c r="BJ4" s="143"/>
      <c r="BK4" s="143"/>
      <c r="BL4" s="143"/>
      <c r="BM4" s="239">
        <v>10</v>
      </c>
      <c r="BN4" s="239"/>
    </row>
    <row r="5" spans="1:91" s="14" customFormat="1" ht="18" customHeight="1" x14ac:dyDescent="0.2">
      <c r="A5" s="143"/>
      <c r="B5" s="73"/>
      <c r="D5" s="13"/>
      <c r="E5" s="71"/>
      <c r="F5"/>
      <c r="G5"/>
      <c r="H5"/>
      <c r="J5" s="144"/>
      <c r="N5" s="74"/>
      <c r="O5" s="73"/>
      <c r="T5" s="145"/>
      <c r="X5" s="75"/>
      <c r="Y5" s="231" t="s">
        <v>219</v>
      </c>
      <c r="Z5" s="232"/>
      <c r="AA5" s="73"/>
      <c r="AB5" s="76" t="s">
        <v>75</v>
      </c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143"/>
      <c r="AQ5" s="13"/>
      <c r="AR5" s="73"/>
      <c r="AT5" s="71"/>
      <c r="AU5"/>
      <c r="AV5"/>
      <c r="AW5"/>
      <c r="AY5" s="144"/>
      <c r="BC5" s="74"/>
      <c r="BD5" s="73"/>
      <c r="BI5" s="145"/>
      <c r="BN5" s="73"/>
      <c r="BP5" s="73"/>
      <c r="BQ5" s="76" t="s">
        <v>75</v>
      </c>
      <c r="BR5" s="76"/>
      <c r="BS5" s="76"/>
      <c r="BT5" s="76"/>
      <c r="BU5" s="76"/>
      <c r="BV5" s="76"/>
      <c r="BW5" s="76"/>
    </row>
    <row r="6" spans="1:91" s="14" customFormat="1" ht="18" customHeight="1" x14ac:dyDescent="0.2">
      <c r="A6" s="19" t="s">
        <v>47</v>
      </c>
      <c r="B6" s="233" t="s">
        <v>220</v>
      </c>
      <c r="C6" s="234"/>
      <c r="E6" s="146"/>
      <c r="F6" s="147"/>
      <c r="G6" s="147"/>
      <c r="H6" s="147"/>
      <c r="I6" s="148"/>
      <c r="J6" s="149"/>
      <c r="K6" s="148"/>
      <c r="L6" s="148"/>
      <c r="M6" s="148"/>
      <c r="N6" s="150"/>
      <c r="O6" s="78"/>
      <c r="P6" s="77"/>
      <c r="Q6" s="77"/>
      <c r="R6" s="77"/>
      <c r="S6" s="77"/>
      <c r="T6" s="151"/>
      <c r="U6" s="79"/>
      <c r="V6" s="79"/>
      <c r="W6" s="79"/>
      <c r="X6" s="80"/>
      <c r="Y6" s="231"/>
      <c r="Z6" s="232"/>
      <c r="AA6" s="73"/>
      <c r="AB6" t="s">
        <v>109</v>
      </c>
      <c r="AC6"/>
      <c r="AD6"/>
      <c r="AE6"/>
      <c r="AF6" s="40"/>
      <c r="AG6" s="40"/>
      <c r="AH6" s="40"/>
      <c r="AI6"/>
      <c r="AJ6" s="40"/>
      <c r="AK6" s="40"/>
      <c r="AL6" s="40"/>
      <c r="AM6" s="40"/>
      <c r="AN6" s="40"/>
      <c r="AO6" s="40"/>
      <c r="AP6" s="19" t="s">
        <v>47</v>
      </c>
      <c r="AR6" s="233" t="s">
        <v>221</v>
      </c>
      <c r="AS6" s="234"/>
      <c r="AT6" s="146"/>
      <c r="AU6" s="147"/>
      <c r="AV6" s="147"/>
      <c r="AW6" s="147"/>
      <c r="AX6" s="148"/>
      <c r="AY6" s="149"/>
      <c r="AZ6" s="148"/>
      <c r="BA6" s="148"/>
      <c r="BB6" s="148"/>
      <c r="BC6" s="150"/>
      <c r="BD6" s="78"/>
      <c r="BE6" s="77"/>
      <c r="BF6" s="77"/>
      <c r="BG6" s="77"/>
      <c r="BH6" s="77"/>
      <c r="BI6" s="151"/>
      <c r="BJ6" s="79"/>
      <c r="BK6" s="79"/>
      <c r="BL6" s="79"/>
      <c r="BM6" s="79"/>
      <c r="BN6" s="235" t="s">
        <v>234</v>
      </c>
      <c r="BO6" s="236"/>
      <c r="BP6" s="73"/>
      <c r="BQ6" t="s">
        <v>109</v>
      </c>
      <c r="BR6"/>
      <c r="BS6"/>
      <c r="BT6"/>
      <c r="BU6" s="40"/>
      <c r="BV6" s="40"/>
      <c r="BW6" s="40"/>
    </row>
    <row r="7" spans="1:91" s="14" customFormat="1" ht="18" customHeight="1" x14ac:dyDescent="0.2">
      <c r="A7"/>
      <c r="B7" s="233"/>
      <c r="C7" s="234"/>
      <c r="E7" s="71"/>
      <c r="F7"/>
      <c r="G7"/>
      <c r="H7"/>
      <c r="J7" s="144"/>
      <c r="N7" s="74"/>
      <c r="O7" s="73"/>
      <c r="T7" s="145"/>
      <c r="X7" s="75"/>
      <c r="Y7" s="231"/>
      <c r="Z7" s="232"/>
      <c r="AA7" s="73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/>
      <c r="AR7" s="233"/>
      <c r="AS7" s="234"/>
      <c r="AT7" s="71"/>
      <c r="AU7"/>
      <c r="AV7"/>
      <c r="AW7"/>
      <c r="AY7" s="144"/>
      <c r="BC7" s="74"/>
      <c r="BD7" s="73"/>
      <c r="BI7" s="145"/>
      <c r="BN7" s="235"/>
      <c r="BO7" s="236"/>
      <c r="BP7" s="73"/>
      <c r="BQ7" s="40"/>
      <c r="BR7" s="40"/>
      <c r="BS7" s="40"/>
      <c r="BT7" s="40"/>
      <c r="BU7" s="40"/>
      <c r="BV7" s="40"/>
      <c r="BW7" s="40"/>
    </row>
    <row r="8" spans="1:91" s="14" customFormat="1" ht="18" customHeight="1" x14ac:dyDescent="0.2">
      <c r="A8" s="19" t="s">
        <v>48</v>
      </c>
      <c r="B8" s="233"/>
      <c r="C8" s="234"/>
      <c r="E8" s="146"/>
      <c r="F8" s="147"/>
      <c r="G8" s="147"/>
      <c r="H8" s="147"/>
      <c r="I8" s="148"/>
      <c r="J8" s="149"/>
      <c r="K8" s="148"/>
      <c r="L8" s="148"/>
      <c r="M8" s="148"/>
      <c r="N8" s="150"/>
      <c r="O8" s="78"/>
      <c r="P8" s="77"/>
      <c r="Q8" s="77"/>
      <c r="R8" s="77"/>
      <c r="S8" s="77"/>
      <c r="T8" s="151"/>
      <c r="U8" s="79"/>
      <c r="V8" s="79"/>
      <c r="W8" s="79"/>
      <c r="X8" s="80"/>
      <c r="Y8" s="231"/>
      <c r="Z8" s="232"/>
      <c r="AA8" s="73"/>
      <c r="AB8" t="s">
        <v>213</v>
      </c>
      <c r="AC8"/>
      <c r="AD8"/>
      <c r="AE8"/>
      <c r="AF8" s="40"/>
      <c r="AG8" s="40"/>
      <c r="AH8" s="40"/>
      <c r="AI8"/>
      <c r="AJ8" s="40"/>
      <c r="AK8" s="40"/>
      <c r="AL8" s="40"/>
      <c r="AM8" s="40"/>
      <c r="AN8" s="40"/>
      <c r="AO8" s="40"/>
      <c r="AP8" s="19" t="s">
        <v>48</v>
      </c>
      <c r="AR8" s="233"/>
      <c r="AS8" s="234"/>
      <c r="AT8" s="146"/>
      <c r="AU8" s="147"/>
      <c r="AV8" s="147"/>
      <c r="AW8" s="147"/>
      <c r="AX8" s="148"/>
      <c r="AY8" s="149"/>
      <c r="AZ8" s="148"/>
      <c r="BA8" s="148"/>
      <c r="BB8" s="148"/>
      <c r="BC8" s="150"/>
      <c r="BD8" s="78"/>
      <c r="BE8" s="77"/>
      <c r="BF8" s="77"/>
      <c r="BG8" s="77"/>
      <c r="BH8" s="77"/>
      <c r="BI8" s="151"/>
      <c r="BJ8" s="79"/>
      <c r="BK8" s="79"/>
      <c r="BL8" s="79"/>
      <c r="BM8" s="79"/>
      <c r="BN8" s="235"/>
      <c r="BO8" s="236"/>
      <c r="BP8" s="73"/>
      <c r="BQ8" t="s">
        <v>213</v>
      </c>
      <c r="BR8"/>
      <c r="BS8"/>
      <c r="BT8"/>
      <c r="BU8" s="40"/>
      <c r="BV8" s="40"/>
      <c r="BW8" s="40"/>
    </row>
    <row r="9" spans="1:91" s="14" customFormat="1" ht="18" customHeight="1" x14ac:dyDescent="0.2">
      <c r="A9" s="40"/>
      <c r="B9" s="233"/>
      <c r="C9" s="234"/>
      <c r="D9" s="13"/>
      <c r="E9" s="71"/>
      <c r="F9"/>
      <c r="G9"/>
      <c r="H9"/>
      <c r="J9" s="144"/>
      <c r="N9" s="74"/>
      <c r="O9" s="73"/>
      <c r="T9" s="145"/>
      <c r="X9" s="75"/>
      <c r="Y9" s="231"/>
      <c r="Z9" s="232"/>
      <c r="AA9" s="73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13"/>
      <c r="AR9" s="233"/>
      <c r="AS9" s="234"/>
      <c r="AT9" s="71"/>
      <c r="AU9"/>
      <c r="AV9"/>
      <c r="AW9"/>
      <c r="AY9" s="144"/>
      <c r="BC9" s="74"/>
      <c r="BD9" s="73"/>
      <c r="BI9" s="145"/>
      <c r="BN9" s="235"/>
      <c r="BO9" s="236"/>
      <c r="BP9" s="73"/>
      <c r="BQ9" s="40"/>
      <c r="BR9" s="40"/>
      <c r="BS9" s="40"/>
      <c r="BT9" s="40"/>
      <c r="BU9" s="40"/>
      <c r="BV9" s="40"/>
      <c r="BW9" s="40"/>
    </row>
    <row r="10" spans="1:91" s="14" customFormat="1" ht="18" customHeight="1" x14ac:dyDescent="0.2">
      <c r="A10" s="19" t="s">
        <v>49</v>
      </c>
      <c r="B10" s="233"/>
      <c r="C10" s="234"/>
      <c r="E10" s="146"/>
      <c r="F10" s="147"/>
      <c r="G10" s="147"/>
      <c r="H10" s="147"/>
      <c r="I10" s="148"/>
      <c r="J10" s="149"/>
      <c r="K10" s="148"/>
      <c r="L10" s="148"/>
      <c r="M10" s="148"/>
      <c r="N10" s="150"/>
      <c r="O10" s="78"/>
      <c r="P10" s="77"/>
      <c r="Q10" s="77"/>
      <c r="R10" s="77"/>
      <c r="S10" s="77"/>
      <c r="T10" s="151"/>
      <c r="U10" s="79"/>
      <c r="V10" s="79"/>
      <c r="W10" s="79"/>
      <c r="X10" s="80"/>
      <c r="Y10" s="231"/>
      <c r="Z10" s="232"/>
      <c r="AA10" s="73"/>
      <c r="AB10" t="s">
        <v>214</v>
      </c>
      <c r="AC10"/>
      <c r="AD10"/>
      <c r="AE10"/>
      <c r="AF10" s="40"/>
      <c r="AG10" s="40"/>
      <c r="AH10" s="40"/>
      <c r="AI10"/>
      <c r="AJ10" s="40"/>
      <c r="AK10" s="40"/>
      <c r="AL10" s="40"/>
      <c r="AM10" s="40"/>
      <c r="AN10" s="40"/>
      <c r="AO10" s="40"/>
      <c r="AP10" s="19" t="s">
        <v>49</v>
      </c>
      <c r="AR10" s="233"/>
      <c r="AS10" s="234"/>
      <c r="AT10" s="146"/>
      <c r="AU10" s="147"/>
      <c r="AV10" s="147"/>
      <c r="AW10" s="147"/>
      <c r="AX10" s="148"/>
      <c r="AY10" s="149"/>
      <c r="AZ10" s="148"/>
      <c r="BA10" s="148"/>
      <c r="BB10" s="148"/>
      <c r="BC10" s="150"/>
      <c r="BD10" s="78"/>
      <c r="BE10" s="77"/>
      <c r="BF10" s="77"/>
      <c r="BG10" s="77"/>
      <c r="BH10" s="77"/>
      <c r="BI10" s="151"/>
      <c r="BJ10" s="79"/>
      <c r="BK10" s="79"/>
      <c r="BL10" s="79"/>
      <c r="BM10" s="79"/>
      <c r="BN10" s="235"/>
      <c r="BO10" s="236"/>
      <c r="BP10" s="73"/>
      <c r="BQ10" t="s">
        <v>214</v>
      </c>
      <c r="BR10"/>
      <c r="BS10"/>
      <c r="BT10"/>
      <c r="BU10" s="40"/>
      <c r="BV10" s="40"/>
      <c r="BW10" s="40"/>
    </row>
    <row r="11" spans="1:91" s="14" customFormat="1" ht="18" customHeight="1" x14ac:dyDescent="0.2">
      <c r="A11" s="40"/>
      <c r="B11" s="233"/>
      <c r="C11" s="234"/>
      <c r="E11" s="71"/>
      <c r="F11"/>
      <c r="G11"/>
      <c r="H11"/>
      <c r="J11" s="144"/>
      <c r="N11" s="74"/>
      <c r="O11" s="73"/>
      <c r="T11" s="145"/>
      <c r="X11" s="75"/>
      <c r="Y11" s="231"/>
      <c r="Z11" s="232"/>
      <c r="AA11" s="73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R11" s="233"/>
      <c r="AS11" s="234"/>
      <c r="AT11" s="71"/>
      <c r="AU11"/>
      <c r="AV11"/>
      <c r="AW11"/>
      <c r="AY11" s="144"/>
      <c r="BC11" s="74"/>
      <c r="BD11" s="73"/>
      <c r="BI11" s="145"/>
      <c r="BN11" s="235"/>
      <c r="BO11" s="236"/>
      <c r="BP11" s="73"/>
      <c r="BQ11" s="40"/>
      <c r="BR11" s="40"/>
      <c r="BS11" s="40"/>
      <c r="BT11" s="40"/>
      <c r="BU11" s="40"/>
      <c r="BV11" s="40"/>
      <c r="BW11" s="40"/>
    </row>
    <row r="12" spans="1:91" s="14" customFormat="1" ht="18" customHeight="1" x14ac:dyDescent="0.2">
      <c r="A12" s="19" t="s">
        <v>50</v>
      </c>
      <c r="B12" s="233"/>
      <c r="C12" s="234"/>
      <c r="E12" s="146"/>
      <c r="F12" s="147"/>
      <c r="G12" s="147"/>
      <c r="H12" s="147"/>
      <c r="I12" s="148"/>
      <c r="J12" s="149"/>
      <c r="K12" s="148"/>
      <c r="L12" s="148"/>
      <c r="M12" s="148"/>
      <c r="N12" s="150"/>
      <c r="O12" s="78"/>
      <c r="P12" s="77"/>
      <c r="Q12" s="77"/>
      <c r="R12" s="77"/>
      <c r="S12" s="77"/>
      <c r="T12" s="151"/>
      <c r="U12" s="79"/>
      <c r="V12" s="79"/>
      <c r="W12" s="79"/>
      <c r="X12" s="80"/>
      <c r="Y12" s="231"/>
      <c r="Z12" s="232"/>
      <c r="AA12" s="73"/>
      <c r="AB12" t="s">
        <v>110</v>
      </c>
      <c r="AC12"/>
      <c r="AD12"/>
      <c r="AE12"/>
      <c r="AF12" s="40"/>
      <c r="AG12" s="40"/>
      <c r="AH12" s="40"/>
      <c r="AI12"/>
      <c r="AJ12" s="40"/>
      <c r="AK12" s="40"/>
      <c r="AL12" s="40"/>
      <c r="AM12" s="40"/>
      <c r="AN12" s="40"/>
      <c r="AO12" s="40"/>
      <c r="AP12" s="19" t="s">
        <v>50</v>
      </c>
      <c r="AR12" s="233"/>
      <c r="AS12" s="234"/>
      <c r="AT12" s="146"/>
      <c r="AU12" s="147"/>
      <c r="AV12" s="147"/>
      <c r="AW12" s="147"/>
      <c r="AX12" s="148"/>
      <c r="AY12" s="149"/>
      <c r="AZ12" s="148"/>
      <c r="BA12" s="148"/>
      <c r="BB12" s="148"/>
      <c r="BC12" s="150"/>
      <c r="BD12" s="78"/>
      <c r="BE12" s="77"/>
      <c r="BF12" s="77"/>
      <c r="BG12" s="77"/>
      <c r="BH12" s="77"/>
      <c r="BI12" s="151"/>
      <c r="BJ12" s="79"/>
      <c r="BK12" s="79"/>
      <c r="BL12" s="79"/>
      <c r="BM12" s="79"/>
      <c r="BN12" s="235"/>
      <c r="BO12" s="236"/>
      <c r="BP12" s="73"/>
      <c r="BQ12" t="s">
        <v>110</v>
      </c>
      <c r="BR12"/>
      <c r="BS12"/>
      <c r="BT12"/>
      <c r="BU12" s="40"/>
      <c r="BV12" s="40"/>
      <c r="BW12" s="40"/>
    </row>
    <row r="13" spans="1:91" s="14" customFormat="1" ht="18" customHeight="1" x14ac:dyDescent="0.2">
      <c r="A13" s="40"/>
      <c r="B13" s="233"/>
      <c r="C13" s="234"/>
      <c r="E13" s="71"/>
      <c r="F13"/>
      <c r="G13"/>
      <c r="H13"/>
      <c r="J13" s="144"/>
      <c r="N13" s="74"/>
      <c r="O13" s="73"/>
      <c r="T13" s="145"/>
      <c r="X13" s="75"/>
      <c r="Y13" s="231"/>
      <c r="Z13" s="232"/>
      <c r="AA13" s="73"/>
      <c r="AB13" s="40"/>
      <c r="AC13"/>
      <c r="AD13"/>
      <c r="AE13"/>
      <c r="AF13" s="40"/>
      <c r="AG13" s="40"/>
      <c r="AH13" s="40"/>
      <c r="AI13"/>
      <c r="AJ13" s="40"/>
      <c r="AK13" s="40"/>
      <c r="AL13" s="40"/>
      <c r="AM13" s="40"/>
      <c r="AN13" s="40"/>
      <c r="AO13" s="40"/>
      <c r="AP13" s="40"/>
      <c r="AR13" s="233"/>
      <c r="AS13" s="234"/>
      <c r="AT13" s="71"/>
      <c r="AU13"/>
      <c r="AV13"/>
      <c r="AW13"/>
      <c r="AY13" s="144"/>
      <c r="BC13" s="74"/>
      <c r="BD13" s="73"/>
      <c r="BI13" s="145"/>
      <c r="BN13" s="235"/>
      <c r="BO13" s="236"/>
      <c r="BP13" s="73"/>
      <c r="BQ13" s="40"/>
      <c r="BR13"/>
      <c r="BS13"/>
      <c r="BT13"/>
      <c r="BU13" s="40"/>
      <c r="BV13" s="40"/>
      <c r="BW13" s="40"/>
    </row>
    <row r="14" spans="1:91" s="14" customFormat="1" ht="18" customHeight="1" x14ac:dyDescent="0.2">
      <c r="A14" s="19" t="s">
        <v>118</v>
      </c>
      <c r="B14" s="233"/>
      <c r="C14" s="234"/>
      <c r="E14" s="146"/>
      <c r="F14" s="147"/>
      <c r="G14" s="147"/>
      <c r="H14" s="147"/>
      <c r="I14" s="148"/>
      <c r="J14" s="149"/>
      <c r="K14" s="148"/>
      <c r="L14" s="148"/>
      <c r="M14" s="148"/>
      <c r="N14" s="150"/>
      <c r="O14" s="78"/>
      <c r="P14" s="77"/>
      <c r="Q14" s="77"/>
      <c r="R14" s="77"/>
      <c r="S14" s="77"/>
      <c r="T14" s="151"/>
      <c r="U14" s="79"/>
      <c r="V14" s="79"/>
      <c r="W14" s="79"/>
      <c r="X14" s="80"/>
      <c r="Y14" s="231"/>
      <c r="Z14" s="232"/>
      <c r="AA14" s="73"/>
      <c r="AB14" t="s">
        <v>215</v>
      </c>
      <c r="AC14"/>
      <c r="AD14"/>
      <c r="AE14"/>
      <c r="AF14" s="40"/>
      <c r="AG14" s="40"/>
      <c r="AH14" s="40"/>
      <c r="AI14"/>
      <c r="AJ14" s="40"/>
      <c r="AK14" s="40"/>
      <c r="AL14" s="40"/>
      <c r="AM14" s="40"/>
      <c r="AN14" s="40"/>
      <c r="AO14" s="40"/>
      <c r="AP14" s="19" t="s">
        <v>118</v>
      </c>
      <c r="AR14" s="233"/>
      <c r="AS14" s="234"/>
      <c r="AT14" s="146"/>
      <c r="AU14" s="147"/>
      <c r="AV14" s="147"/>
      <c r="AW14" s="147"/>
      <c r="AX14" s="148"/>
      <c r="AY14" s="149"/>
      <c r="AZ14" s="148"/>
      <c r="BA14" s="148"/>
      <c r="BB14" s="148"/>
      <c r="BC14" s="150"/>
      <c r="BD14" s="78"/>
      <c r="BE14" s="77"/>
      <c r="BF14" s="77"/>
      <c r="BG14" s="77"/>
      <c r="BH14" s="77"/>
      <c r="BI14" s="151"/>
      <c r="BJ14" s="79"/>
      <c r="BK14" s="79"/>
      <c r="BL14" s="79"/>
      <c r="BM14" s="79"/>
      <c r="BN14" s="235"/>
      <c r="BO14" s="236"/>
      <c r="BP14" s="73"/>
      <c r="BQ14" t="s">
        <v>215</v>
      </c>
      <c r="BR14"/>
      <c r="BS14"/>
      <c r="BT14"/>
      <c r="BU14" s="40"/>
      <c r="BV14" s="40"/>
      <c r="BW14" s="40"/>
    </row>
    <row r="15" spans="1:91" s="14" customFormat="1" ht="18" customHeight="1" x14ac:dyDescent="0.2">
      <c r="A15" s="40"/>
      <c r="B15" s="233"/>
      <c r="C15" s="234"/>
      <c r="E15" s="71"/>
      <c r="F15"/>
      <c r="G15"/>
      <c r="H15"/>
      <c r="J15" s="144"/>
      <c r="N15" s="74"/>
      <c r="O15" s="73"/>
      <c r="T15" s="145"/>
      <c r="X15" s="75"/>
      <c r="Y15" s="231"/>
      <c r="Z15" s="232"/>
      <c r="AA15" s="73"/>
      <c r="AB15" s="40"/>
      <c r="AC15"/>
      <c r="AD15"/>
      <c r="AE15"/>
      <c r="AF15" s="40"/>
      <c r="AG15" s="40"/>
      <c r="AH15" s="40"/>
      <c r="AI15"/>
      <c r="AJ15" s="40"/>
      <c r="AK15" s="40"/>
      <c r="AL15" s="40"/>
      <c r="AM15" s="40"/>
      <c r="AN15" s="40"/>
      <c r="AO15" s="40"/>
      <c r="AP15" s="40"/>
      <c r="AR15" s="233"/>
      <c r="AS15" s="234"/>
      <c r="AT15" s="71"/>
      <c r="AU15"/>
      <c r="AV15"/>
      <c r="AW15"/>
      <c r="AY15" s="144"/>
      <c r="BC15" s="74"/>
      <c r="BD15" s="73"/>
      <c r="BI15" s="145"/>
      <c r="BN15" s="235"/>
      <c r="BO15" s="236"/>
      <c r="BP15" s="73"/>
      <c r="BQ15" s="40"/>
      <c r="BR15"/>
      <c r="BS15"/>
      <c r="BT15"/>
      <c r="BU15" s="40"/>
      <c r="BV15" s="40"/>
      <c r="BW15" s="40"/>
    </row>
    <row r="16" spans="1:91" s="14" customFormat="1" ht="18" customHeight="1" x14ac:dyDescent="0.2">
      <c r="A16" s="19" t="s">
        <v>119</v>
      </c>
      <c r="B16" s="233"/>
      <c r="C16" s="234"/>
      <c r="E16" s="146"/>
      <c r="F16" s="147"/>
      <c r="G16" s="147"/>
      <c r="H16" s="147"/>
      <c r="I16" s="148"/>
      <c r="J16" s="149"/>
      <c r="K16" s="148"/>
      <c r="L16" s="148"/>
      <c r="M16" s="148"/>
      <c r="N16" s="150"/>
      <c r="O16" s="78"/>
      <c r="P16" s="77"/>
      <c r="Q16" s="77"/>
      <c r="R16" s="77"/>
      <c r="S16" s="77"/>
      <c r="T16" s="151"/>
      <c r="U16" s="79"/>
      <c r="V16" s="79"/>
      <c r="W16" s="79"/>
      <c r="X16" s="80"/>
      <c r="Y16" s="231"/>
      <c r="Z16" s="232"/>
      <c r="AA16" s="73"/>
      <c r="AB16" t="s">
        <v>216</v>
      </c>
      <c r="AC16"/>
      <c r="AD16"/>
      <c r="AE16"/>
      <c r="AF16" s="40"/>
      <c r="AG16" s="40"/>
      <c r="AH16" s="40"/>
      <c r="AI16"/>
      <c r="AJ16" s="40"/>
      <c r="AK16" s="40"/>
      <c r="AL16" s="40"/>
      <c r="AM16" s="40"/>
      <c r="AN16" s="40"/>
      <c r="AO16" s="40"/>
      <c r="AP16" s="19" t="s">
        <v>119</v>
      </c>
      <c r="AR16" s="233"/>
      <c r="AS16" s="234"/>
      <c r="AT16" s="146"/>
      <c r="AU16" s="147"/>
      <c r="AV16" s="147"/>
      <c r="AW16" s="147"/>
      <c r="AX16" s="148"/>
      <c r="AY16" s="149"/>
      <c r="AZ16" s="148"/>
      <c r="BA16" s="148"/>
      <c r="BB16" s="148"/>
      <c r="BC16" s="150"/>
      <c r="BD16" s="78"/>
      <c r="BE16" s="77"/>
      <c r="BF16" s="77"/>
      <c r="BG16" s="77"/>
      <c r="BH16" s="77"/>
      <c r="BI16" s="151"/>
      <c r="BJ16" s="79"/>
      <c r="BK16" s="79"/>
      <c r="BL16" s="79"/>
      <c r="BM16" s="79"/>
      <c r="BN16" s="235"/>
      <c r="BO16" s="236"/>
      <c r="BP16" s="73"/>
      <c r="BQ16" t="s">
        <v>216</v>
      </c>
      <c r="BR16"/>
      <c r="BS16"/>
      <c r="BT16"/>
      <c r="BU16" s="40"/>
      <c r="BV16" s="40"/>
      <c r="BW16" s="40"/>
    </row>
    <row r="17" spans="1:75" s="14" customFormat="1" ht="18" customHeight="1" x14ac:dyDescent="0.2">
      <c r="A17"/>
      <c r="B17" s="233"/>
      <c r="C17" s="234"/>
      <c r="D17" s="13"/>
      <c r="E17" s="71"/>
      <c r="F17"/>
      <c r="G17"/>
      <c r="H17"/>
      <c r="J17" s="144"/>
      <c r="N17" s="74"/>
      <c r="O17" s="73"/>
      <c r="T17" s="145"/>
      <c r="X17" s="75"/>
      <c r="Y17" s="231"/>
      <c r="Z17" s="232"/>
      <c r="AA17" s="73"/>
      <c r="AB17"/>
      <c r="AC17"/>
      <c r="AD17"/>
      <c r="AE17"/>
      <c r="AF17" s="40"/>
      <c r="AG17" s="40"/>
      <c r="AH17" s="40"/>
      <c r="AI17"/>
      <c r="AJ17" s="40"/>
      <c r="AK17" s="40"/>
      <c r="AL17" s="40"/>
      <c r="AM17" s="40"/>
      <c r="AN17" s="40"/>
      <c r="AO17" s="40"/>
      <c r="AP17"/>
      <c r="AQ17" s="13"/>
      <c r="AR17" s="233"/>
      <c r="AS17" s="234"/>
      <c r="AT17" s="71"/>
      <c r="AU17"/>
      <c r="AV17"/>
      <c r="AW17"/>
      <c r="AY17" s="144"/>
      <c r="BC17" s="74"/>
      <c r="BD17" s="73"/>
      <c r="BI17" s="145"/>
      <c r="BN17" s="235"/>
      <c r="BO17" s="236"/>
      <c r="BP17" s="73"/>
      <c r="BQ17"/>
      <c r="BR17"/>
      <c r="BS17"/>
      <c r="BT17"/>
      <c r="BU17" s="40"/>
      <c r="BV17" s="40"/>
      <c r="BW17" s="40"/>
    </row>
    <row r="18" spans="1:75" s="14" customFormat="1" ht="18" customHeight="1" x14ac:dyDescent="0.2">
      <c r="A18" s="19" t="s">
        <v>53</v>
      </c>
      <c r="B18" s="233"/>
      <c r="C18" s="234"/>
      <c r="E18" s="72"/>
      <c r="J18" s="144"/>
      <c r="N18" s="74"/>
      <c r="O18" s="81"/>
      <c r="P18" s="79"/>
      <c r="Q18" s="79"/>
      <c r="R18" s="79"/>
      <c r="S18" s="79"/>
      <c r="T18" s="151"/>
      <c r="U18" s="79"/>
      <c r="V18" s="79"/>
      <c r="W18" s="79"/>
      <c r="X18" s="80"/>
      <c r="Y18" s="231"/>
      <c r="Z18" s="232"/>
      <c r="AA18" s="73"/>
      <c r="AB18" t="s">
        <v>95</v>
      </c>
      <c r="AC18"/>
      <c r="AD18"/>
      <c r="AE18"/>
      <c r="AF18" s="40"/>
      <c r="AG18" s="40"/>
      <c r="AH18" s="40"/>
      <c r="AI18"/>
      <c r="AJ18" s="40"/>
      <c r="AK18" s="40"/>
      <c r="AL18" s="40"/>
      <c r="AM18" s="40"/>
      <c r="AN18" s="40"/>
      <c r="AO18" s="40"/>
      <c r="AP18" s="19" t="s">
        <v>53</v>
      </c>
      <c r="AR18" s="233"/>
      <c r="AS18" s="234"/>
      <c r="AT18" s="72"/>
      <c r="AY18" s="144"/>
      <c r="BC18" s="74"/>
      <c r="BD18" s="81"/>
      <c r="BE18" s="79"/>
      <c r="BF18" s="79"/>
      <c r="BG18" s="79"/>
      <c r="BH18" s="79"/>
      <c r="BI18" s="151"/>
      <c r="BJ18" s="79"/>
      <c r="BK18" s="79"/>
      <c r="BL18" s="79"/>
      <c r="BM18" s="79"/>
      <c r="BN18" s="235"/>
      <c r="BO18" s="236"/>
      <c r="BP18" s="73"/>
      <c r="BQ18" t="s">
        <v>95</v>
      </c>
      <c r="BR18"/>
      <c r="BS18"/>
      <c r="BT18"/>
      <c r="BU18" s="40"/>
      <c r="BV18" s="40"/>
      <c r="BW18" s="40"/>
    </row>
    <row r="19" spans="1:75" s="14" customFormat="1" ht="18" customHeight="1" x14ac:dyDescent="0.2">
      <c r="A19" s="19"/>
      <c r="B19" s="233"/>
      <c r="C19" s="234"/>
      <c r="E19" s="72"/>
      <c r="J19" s="144"/>
      <c r="N19" s="74"/>
      <c r="O19" s="73"/>
      <c r="T19" s="145"/>
      <c r="X19" s="75"/>
      <c r="Y19" s="231"/>
      <c r="Z19" s="232"/>
      <c r="AA19" s="73"/>
      <c r="AB19"/>
      <c r="AC19"/>
      <c r="AD19"/>
      <c r="AE19"/>
      <c r="AF19" s="40"/>
      <c r="AG19" s="40"/>
      <c r="AH19" s="40"/>
      <c r="AI19"/>
      <c r="AJ19" s="40"/>
      <c r="AK19" s="40"/>
      <c r="AL19" s="40"/>
      <c r="AM19" s="40"/>
      <c r="AN19" s="40"/>
      <c r="AO19" s="40"/>
      <c r="AP19" s="19"/>
      <c r="AR19" s="233"/>
      <c r="AS19" s="234"/>
      <c r="AT19" s="72"/>
      <c r="AY19" s="144"/>
      <c r="BC19" s="74"/>
      <c r="BD19" s="73"/>
      <c r="BI19" s="145"/>
      <c r="BN19" s="235"/>
      <c r="BO19" s="236"/>
      <c r="BP19" s="73"/>
      <c r="BQ19"/>
      <c r="BR19"/>
      <c r="BS19"/>
      <c r="BT19"/>
      <c r="BU19" s="40"/>
      <c r="BV19" s="40"/>
      <c r="BW19" s="40"/>
    </row>
    <row r="20" spans="1:75" s="14" customFormat="1" ht="18" customHeight="1" x14ac:dyDescent="0.2">
      <c r="A20" s="19" t="s">
        <v>52</v>
      </c>
      <c r="B20" s="233"/>
      <c r="C20" s="234"/>
      <c r="E20" s="72"/>
      <c r="J20" s="144"/>
      <c r="N20" s="74"/>
      <c r="O20" s="81"/>
      <c r="P20" s="79"/>
      <c r="Q20" s="79"/>
      <c r="R20" s="79"/>
      <c r="S20" s="79"/>
      <c r="T20" s="151"/>
      <c r="U20" s="79"/>
      <c r="V20" s="79"/>
      <c r="W20" s="79"/>
      <c r="X20" s="80"/>
      <c r="Y20" s="231"/>
      <c r="Z20" s="232"/>
      <c r="AA20" s="73"/>
      <c r="AB20" t="s">
        <v>96</v>
      </c>
      <c r="AC20"/>
      <c r="AD20"/>
      <c r="AE20"/>
      <c r="AF20" s="40"/>
      <c r="AG20" s="40"/>
      <c r="AH20" s="40"/>
      <c r="AI20"/>
      <c r="AJ20" s="40"/>
      <c r="AK20" s="40"/>
      <c r="AL20" s="40"/>
      <c r="AM20" s="40"/>
      <c r="AN20" s="40"/>
      <c r="AO20" s="40"/>
      <c r="AP20" s="19" t="s">
        <v>52</v>
      </c>
      <c r="AR20" s="233"/>
      <c r="AS20" s="234"/>
      <c r="AT20" s="72"/>
      <c r="AY20" s="144"/>
      <c r="BC20" s="74"/>
      <c r="BD20" s="81"/>
      <c r="BE20" s="79"/>
      <c r="BF20" s="79"/>
      <c r="BG20" s="79"/>
      <c r="BH20" s="79"/>
      <c r="BI20" s="151"/>
      <c r="BJ20" s="79"/>
      <c r="BK20" s="79"/>
      <c r="BL20" s="79"/>
      <c r="BM20" s="79"/>
      <c r="BN20" s="235"/>
      <c r="BO20" s="236"/>
      <c r="BP20" s="73"/>
      <c r="BQ20" t="s">
        <v>96</v>
      </c>
      <c r="BR20"/>
      <c r="BS20"/>
      <c r="BT20"/>
      <c r="BU20" s="40"/>
      <c r="BV20" s="40"/>
      <c r="BW20" s="40"/>
    </row>
    <row r="21" spans="1:75" s="14" customFormat="1" ht="18" customHeight="1" x14ac:dyDescent="0.2">
      <c r="A21" s="19"/>
      <c r="B21" s="233"/>
      <c r="C21" s="234"/>
      <c r="E21" s="72"/>
      <c r="J21" s="144"/>
      <c r="N21" s="74"/>
      <c r="O21" s="73"/>
      <c r="T21" s="144"/>
      <c r="U21"/>
      <c r="V21"/>
      <c r="W21"/>
      <c r="X21" s="65"/>
      <c r="Y21" s="231"/>
      <c r="Z21" s="232"/>
      <c r="AA21" s="73"/>
      <c r="AB21"/>
      <c r="AC21"/>
      <c r="AD21"/>
      <c r="AE21"/>
      <c r="AF21" s="40"/>
      <c r="AG21" s="40"/>
      <c r="AH21" s="40"/>
      <c r="AI21"/>
      <c r="AJ21" s="40"/>
      <c r="AK21" s="40"/>
      <c r="AL21" s="40"/>
      <c r="AM21" s="40"/>
      <c r="AN21" s="40"/>
      <c r="AO21" s="40"/>
      <c r="AP21" s="19"/>
      <c r="AR21" s="233"/>
      <c r="AS21" s="234"/>
      <c r="AT21" s="72"/>
      <c r="AY21" s="144"/>
      <c r="BC21" s="74"/>
      <c r="BD21" s="73"/>
      <c r="BI21" s="144"/>
      <c r="BJ21"/>
      <c r="BK21"/>
      <c r="BL21"/>
      <c r="BM21"/>
      <c r="BN21" s="235"/>
      <c r="BO21" s="236"/>
      <c r="BP21" s="73"/>
      <c r="BQ21"/>
      <c r="BR21"/>
      <c r="BS21"/>
      <c r="BT21"/>
      <c r="BU21" s="40"/>
      <c r="BV21" s="40"/>
      <c r="BW21" s="40"/>
    </row>
    <row r="22" spans="1:75" s="14" customFormat="1" ht="18" customHeight="1" x14ac:dyDescent="0.2">
      <c r="A22" s="19" t="s">
        <v>51</v>
      </c>
      <c r="B22" s="233"/>
      <c r="C22" s="234"/>
      <c r="E22" s="72"/>
      <c r="J22" s="144"/>
      <c r="N22" s="74"/>
      <c r="O22" s="81"/>
      <c r="P22" s="79"/>
      <c r="Q22" s="79"/>
      <c r="R22" s="79"/>
      <c r="S22" s="79"/>
      <c r="T22" s="151"/>
      <c r="U22" s="59"/>
      <c r="V22" s="59"/>
      <c r="W22" s="59"/>
      <c r="X22" s="63"/>
      <c r="Y22" s="231"/>
      <c r="Z22" s="232"/>
      <c r="AA22" s="73"/>
      <c r="AB22" t="s">
        <v>97</v>
      </c>
      <c r="AC22"/>
      <c r="AD22"/>
      <c r="AE22"/>
      <c r="AF22" s="40"/>
      <c r="AG22" s="40"/>
      <c r="AH22" s="40"/>
      <c r="AI22"/>
      <c r="AJ22" s="40"/>
      <c r="AK22" s="40"/>
      <c r="AL22" s="40"/>
      <c r="AM22" s="40"/>
      <c r="AN22" s="40"/>
      <c r="AO22" s="40"/>
      <c r="AP22" s="19" t="s">
        <v>51</v>
      </c>
      <c r="AR22" s="233"/>
      <c r="AS22" s="234"/>
      <c r="AT22" s="72"/>
      <c r="AY22" s="144"/>
      <c r="BC22" s="74"/>
      <c r="BD22" s="81"/>
      <c r="BE22" s="79"/>
      <c r="BF22" s="79"/>
      <c r="BG22" s="79"/>
      <c r="BH22" s="79"/>
      <c r="BI22" s="151"/>
      <c r="BJ22" s="59"/>
      <c r="BK22" s="59"/>
      <c r="BL22" s="59"/>
      <c r="BM22" s="59"/>
      <c r="BN22" s="235"/>
      <c r="BO22" s="236"/>
      <c r="BP22" s="73"/>
      <c r="BQ22" t="s">
        <v>97</v>
      </c>
      <c r="BR22"/>
      <c r="BS22"/>
      <c r="BT22"/>
      <c r="BU22" s="40"/>
      <c r="BV22" s="40"/>
      <c r="BW22" s="40"/>
    </row>
    <row r="23" spans="1:75" s="14" customFormat="1" ht="18" customHeight="1" x14ac:dyDescent="0.2">
      <c r="A23" s="19"/>
      <c r="B23" s="233"/>
      <c r="C23" s="234"/>
      <c r="E23" s="72"/>
      <c r="J23" s="144"/>
      <c r="N23" s="74"/>
      <c r="O23" s="73"/>
      <c r="T23" s="144"/>
      <c r="U23"/>
      <c r="V23"/>
      <c r="W23"/>
      <c r="X23" s="65"/>
      <c r="Y23" s="231"/>
      <c r="Z23" s="232"/>
      <c r="AA23" s="73"/>
      <c r="AB23"/>
      <c r="AC23"/>
      <c r="AD23"/>
      <c r="AE23"/>
      <c r="AF23" s="40"/>
      <c r="AG23" s="40"/>
      <c r="AH23" s="40"/>
      <c r="AI23"/>
      <c r="AJ23" s="40"/>
      <c r="AK23" s="40"/>
      <c r="AL23" s="40"/>
      <c r="AM23" s="40"/>
      <c r="AN23" s="40"/>
      <c r="AO23" s="40"/>
      <c r="AP23" s="19"/>
      <c r="AR23" s="233"/>
      <c r="AS23" s="234"/>
      <c r="AT23" s="72"/>
      <c r="AY23" s="144"/>
      <c r="BC23" s="74"/>
      <c r="BD23" s="73"/>
      <c r="BI23" s="144"/>
      <c r="BJ23"/>
      <c r="BK23"/>
      <c r="BL23"/>
      <c r="BM23"/>
      <c r="BN23" s="235"/>
      <c r="BO23" s="236"/>
      <c r="BP23" s="73"/>
      <c r="BQ23"/>
      <c r="BR23"/>
      <c r="BS23"/>
      <c r="BT23"/>
      <c r="BU23" s="40"/>
      <c r="BV23" s="40"/>
      <c r="BW23" s="40"/>
    </row>
    <row r="24" spans="1:75" s="14" customFormat="1" ht="18" customHeight="1" x14ac:dyDescent="0.2">
      <c r="A24" s="19" t="s">
        <v>54</v>
      </c>
      <c r="B24" s="233"/>
      <c r="C24" s="234"/>
      <c r="E24" s="72"/>
      <c r="J24" s="144"/>
      <c r="N24" s="74"/>
      <c r="O24" s="81"/>
      <c r="P24" s="79"/>
      <c r="Q24" s="79"/>
      <c r="R24" s="79"/>
      <c r="S24" s="79"/>
      <c r="T24" s="151"/>
      <c r="U24" s="59"/>
      <c r="V24" s="59"/>
      <c r="W24" s="59"/>
      <c r="X24" s="63"/>
      <c r="Y24" s="231"/>
      <c r="Z24" s="232"/>
      <c r="AA24" s="73"/>
      <c r="AB24" t="s">
        <v>98</v>
      </c>
      <c r="AC24"/>
      <c r="AD24"/>
      <c r="AE24"/>
      <c r="AF24" s="40"/>
      <c r="AG24" s="40"/>
      <c r="AH24" s="40"/>
      <c r="AI24"/>
      <c r="AJ24" s="40"/>
      <c r="AK24" s="40"/>
      <c r="AL24" s="40"/>
      <c r="AM24" s="40"/>
      <c r="AN24" s="40"/>
      <c r="AO24" s="40"/>
      <c r="AP24" s="19" t="s">
        <v>54</v>
      </c>
      <c r="AR24" s="233"/>
      <c r="AS24" s="234"/>
      <c r="AT24" s="72"/>
      <c r="AY24" s="144"/>
      <c r="BC24" s="74"/>
      <c r="BD24" s="81"/>
      <c r="BE24" s="79"/>
      <c r="BF24" s="79"/>
      <c r="BG24" s="79"/>
      <c r="BH24" s="79"/>
      <c r="BI24" s="151"/>
      <c r="BJ24" s="59"/>
      <c r="BK24" s="59"/>
      <c r="BL24" s="59"/>
      <c r="BM24" s="59"/>
      <c r="BN24" s="235"/>
      <c r="BO24" s="236"/>
      <c r="BP24" s="73"/>
      <c r="BQ24" t="s">
        <v>98</v>
      </c>
      <c r="BR24"/>
      <c r="BS24"/>
      <c r="BT24"/>
      <c r="BU24" s="40"/>
      <c r="BV24" s="40"/>
      <c r="BW24" s="40"/>
    </row>
    <row r="25" spans="1:75" s="14" customFormat="1" ht="18" customHeight="1" x14ac:dyDescent="0.2">
      <c r="A25"/>
      <c r="B25" s="233"/>
      <c r="C25" s="234"/>
      <c r="E25" s="72"/>
      <c r="J25" s="144"/>
      <c r="N25" s="74"/>
      <c r="O25" s="73"/>
      <c r="T25" s="144"/>
      <c r="U25"/>
      <c r="V25"/>
      <c r="W25"/>
      <c r="X25" s="65"/>
      <c r="Y25" s="231"/>
      <c r="Z25" s="232"/>
      <c r="AA25" s="73"/>
      <c r="AB25"/>
      <c r="AC25"/>
      <c r="AD25"/>
      <c r="AE25"/>
      <c r="AF25" s="40"/>
      <c r="AG25" s="40"/>
      <c r="AH25" s="40"/>
      <c r="AI25"/>
      <c r="AJ25" s="40"/>
      <c r="AK25" s="40"/>
      <c r="AL25" s="40"/>
      <c r="AM25" s="40"/>
      <c r="AN25" s="40"/>
      <c r="AO25" s="40"/>
      <c r="AP25"/>
      <c r="AR25" s="233"/>
      <c r="AS25" s="234"/>
      <c r="AT25" s="72"/>
      <c r="AY25" s="144"/>
      <c r="BC25" s="74"/>
      <c r="BD25" s="73"/>
      <c r="BI25" s="144"/>
      <c r="BJ25"/>
      <c r="BK25"/>
      <c r="BL25"/>
      <c r="BM25"/>
      <c r="BN25" s="235"/>
      <c r="BO25" s="236"/>
      <c r="BP25" s="73"/>
      <c r="BQ25"/>
      <c r="BR25"/>
      <c r="BS25"/>
      <c r="BT25"/>
      <c r="BU25" s="40"/>
      <c r="BV25" s="40"/>
      <c r="BW25" s="40"/>
    </row>
    <row r="26" spans="1:75" s="14" customFormat="1" ht="18" customHeight="1" x14ac:dyDescent="0.2">
      <c r="A26" s="19" t="s">
        <v>120</v>
      </c>
      <c r="B26" s="233"/>
      <c r="C26" s="234"/>
      <c r="E26" s="72"/>
      <c r="J26" s="144"/>
      <c r="N26" s="74"/>
      <c r="O26" s="81"/>
      <c r="P26" s="79"/>
      <c r="Q26" s="79"/>
      <c r="R26" s="79"/>
      <c r="S26" s="79"/>
      <c r="T26" s="151"/>
      <c r="U26" s="59"/>
      <c r="V26" s="59"/>
      <c r="W26" s="59"/>
      <c r="X26" s="63"/>
      <c r="Y26" s="231"/>
      <c r="Z26" s="232"/>
      <c r="AA26" s="73"/>
      <c r="AB26" t="s">
        <v>99</v>
      </c>
      <c r="AC26"/>
      <c r="AD26"/>
      <c r="AE26"/>
      <c r="AF26" s="40"/>
      <c r="AG26" s="40"/>
      <c r="AH26" s="40"/>
      <c r="AI26"/>
      <c r="AJ26" s="40"/>
      <c r="AK26" s="40"/>
      <c r="AL26" s="40"/>
      <c r="AM26" s="40"/>
      <c r="AN26" s="40"/>
      <c r="AO26" s="40"/>
      <c r="AP26" s="19" t="s">
        <v>120</v>
      </c>
      <c r="AR26" s="233"/>
      <c r="AS26" s="234"/>
      <c r="AT26" s="72"/>
      <c r="AY26" s="144"/>
      <c r="BC26" s="74"/>
      <c r="BD26" s="81"/>
      <c r="BE26" s="79"/>
      <c r="BF26" s="79"/>
      <c r="BG26" s="79"/>
      <c r="BH26" s="79"/>
      <c r="BI26" s="151"/>
      <c r="BJ26" s="59"/>
      <c r="BK26" s="59"/>
      <c r="BL26" s="59"/>
      <c r="BM26" s="59"/>
      <c r="BN26" s="235"/>
      <c r="BO26" s="236"/>
      <c r="BP26" s="73"/>
      <c r="BQ26" t="s">
        <v>99</v>
      </c>
      <c r="BR26"/>
      <c r="BS26"/>
      <c r="BT26"/>
      <c r="BU26" s="40"/>
      <c r="BV26" s="40"/>
      <c r="BW26" s="40"/>
    </row>
    <row r="27" spans="1:75" s="14" customFormat="1" ht="18" customHeight="1" x14ac:dyDescent="0.2">
      <c r="A27" s="19"/>
      <c r="B27" s="233"/>
      <c r="C27" s="234"/>
      <c r="E27" s="72"/>
      <c r="J27" s="144"/>
      <c r="N27" s="74"/>
      <c r="O27" s="73"/>
      <c r="T27" s="144"/>
      <c r="U27"/>
      <c r="V27"/>
      <c r="W27"/>
      <c r="X27" s="65"/>
      <c r="Y27" s="231"/>
      <c r="Z27" s="232"/>
      <c r="AA27" s="73"/>
      <c r="AB27"/>
      <c r="AC27"/>
      <c r="AD27"/>
      <c r="AE27"/>
      <c r="AF27" s="40"/>
      <c r="AG27" s="40"/>
      <c r="AH27" s="40"/>
      <c r="AI27"/>
      <c r="AJ27" s="40"/>
      <c r="AK27" s="40"/>
      <c r="AL27" s="40"/>
      <c r="AM27" s="40"/>
      <c r="AN27" s="40"/>
      <c r="AO27" s="40"/>
      <c r="AP27" s="19"/>
      <c r="AR27" s="233"/>
      <c r="AS27" s="234"/>
      <c r="AT27" s="72"/>
      <c r="AY27" s="144"/>
      <c r="BC27" s="74"/>
      <c r="BD27" s="73"/>
      <c r="BI27" s="144"/>
      <c r="BJ27"/>
      <c r="BK27"/>
      <c r="BL27"/>
      <c r="BM27"/>
      <c r="BN27" s="235"/>
      <c r="BO27" s="236"/>
      <c r="BP27" s="73"/>
      <c r="BQ27"/>
      <c r="BR27"/>
      <c r="BS27"/>
      <c r="BT27"/>
      <c r="BU27" s="40"/>
      <c r="BV27" s="40"/>
      <c r="BW27" s="40"/>
    </row>
    <row r="28" spans="1:75" s="14" customFormat="1" ht="18" customHeight="1" x14ac:dyDescent="0.2">
      <c r="A28" s="19" t="s">
        <v>121</v>
      </c>
      <c r="B28" s="233"/>
      <c r="C28" s="234"/>
      <c r="E28" s="72"/>
      <c r="J28" s="144"/>
      <c r="N28" s="74"/>
      <c r="O28" s="81"/>
      <c r="P28" s="79"/>
      <c r="Q28" s="79"/>
      <c r="R28" s="79"/>
      <c r="S28" s="79"/>
      <c r="T28" s="151"/>
      <c r="U28" s="59"/>
      <c r="V28" s="59"/>
      <c r="W28" s="59"/>
      <c r="X28" s="63"/>
      <c r="Y28" s="231"/>
      <c r="Z28" s="232"/>
      <c r="AA28" s="73"/>
      <c r="AB28" t="s">
        <v>111</v>
      </c>
      <c r="AC28"/>
      <c r="AD28"/>
      <c r="AE28"/>
      <c r="AF28" s="40"/>
      <c r="AG28" s="40"/>
      <c r="AH28" s="40"/>
      <c r="AI28"/>
      <c r="AJ28" s="40"/>
      <c r="AK28" s="40"/>
      <c r="AL28" s="40"/>
      <c r="AM28" s="40"/>
      <c r="AN28" s="40"/>
      <c r="AO28" s="40"/>
      <c r="AP28" s="19" t="s">
        <v>121</v>
      </c>
      <c r="AR28" s="233"/>
      <c r="AS28" s="234"/>
      <c r="AT28" s="72"/>
      <c r="AY28" s="144"/>
      <c r="BC28" s="74"/>
      <c r="BD28" s="81"/>
      <c r="BE28" s="79"/>
      <c r="BF28" s="79"/>
      <c r="BG28" s="79"/>
      <c r="BH28" s="79"/>
      <c r="BI28" s="151"/>
      <c r="BJ28" s="59"/>
      <c r="BK28" s="59"/>
      <c r="BL28" s="59"/>
      <c r="BM28" s="59"/>
      <c r="BN28" s="235"/>
      <c r="BO28" s="236"/>
      <c r="BP28" s="73"/>
      <c r="BQ28" t="s">
        <v>111</v>
      </c>
      <c r="BR28"/>
      <c r="BS28"/>
      <c r="BT28"/>
      <c r="BU28" s="40"/>
      <c r="BV28" s="40"/>
      <c r="BW28" s="40"/>
    </row>
    <row r="29" spans="1:75" s="14" customFormat="1" ht="18" customHeight="1" x14ac:dyDescent="0.2">
      <c r="A29" s="19"/>
      <c r="B29" s="233"/>
      <c r="C29" s="234"/>
      <c r="E29" s="71"/>
      <c r="F29"/>
      <c r="G29"/>
      <c r="H29"/>
      <c r="J29" s="144"/>
      <c r="N29" s="74"/>
      <c r="O29" s="73"/>
      <c r="T29" s="145"/>
      <c r="X29" s="75"/>
      <c r="Y29" s="231"/>
      <c r="Z29" s="232"/>
      <c r="AA29" s="73"/>
      <c r="AB29"/>
      <c r="AC29"/>
      <c r="AD29"/>
      <c r="AE29"/>
      <c r="AF29" s="40"/>
      <c r="AG29" s="40"/>
      <c r="AH29" s="40"/>
      <c r="AI29"/>
      <c r="AJ29" s="40"/>
      <c r="AK29" s="40"/>
      <c r="AL29" s="40"/>
      <c r="AM29" s="40"/>
      <c r="AN29" s="40"/>
      <c r="AO29" s="40"/>
      <c r="AP29" s="19"/>
      <c r="AR29" s="233"/>
      <c r="AS29" s="234"/>
      <c r="AT29" s="71"/>
      <c r="AU29"/>
      <c r="AV29"/>
      <c r="AW29"/>
      <c r="AY29" s="144"/>
      <c r="BC29" s="74"/>
      <c r="BD29" s="73"/>
      <c r="BI29" s="145"/>
      <c r="BN29" s="235"/>
      <c r="BO29" s="236"/>
      <c r="BP29" s="73"/>
      <c r="BQ29"/>
      <c r="BR29"/>
      <c r="BS29"/>
      <c r="BT29"/>
      <c r="BU29" s="40"/>
      <c r="BV29" s="40"/>
      <c r="BW29" s="40"/>
    </row>
    <row r="30" spans="1:75" s="14" customFormat="1" ht="18" customHeight="1" x14ac:dyDescent="0.2">
      <c r="A30" s="19" t="s">
        <v>114</v>
      </c>
      <c r="B30" s="233"/>
      <c r="C30" s="234"/>
      <c r="E30" s="72"/>
      <c r="J30" s="144"/>
      <c r="N30" s="74"/>
      <c r="O30" s="73"/>
      <c r="T30" s="144"/>
      <c r="U30"/>
      <c r="V30"/>
      <c r="W30"/>
      <c r="X30" s="65"/>
      <c r="Y30" s="231"/>
      <c r="Z30" s="232"/>
      <c r="AA30" s="73"/>
      <c r="AB30" t="s">
        <v>112</v>
      </c>
      <c r="AC30"/>
      <c r="AD30"/>
      <c r="AE30"/>
      <c r="AF30" s="40"/>
      <c r="AG30" s="40"/>
      <c r="AH30" s="40"/>
      <c r="AI30"/>
      <c r="AJ30" s="40"/>
      <c r="AK30" s="40"/>
      <c r="AL30" s="40"/>
      <c r="AM30" s="40"/>
      <c r="AN30" s="40"/>
      <c r="AO30" s="40"/>
      <c r="AP30" s="19" t="s">
        <v>114</v>
      </c>
      <c r="AR30" s="233"/>
      <c r="AS30" s="234"/>
      <c r="AT30" s="72"/>
      <c r="AY30" s="144"/>
      <c r="BC30" s="74"/>
      <c r="BD30" s="73"/>
      <c r="BI30" s="144"/>
      <c r="BJ30"/>
      <c r="BK30"/>
      <c r="BL30"/>
      <c r="BM30"/>
      <c r="BN30" s="235"/>
      <c r="BO30" s="236"/>
      <c r="BP30" s="73"/>
      <c r="BQ30" t="s">
        <v>112</v>
      </c>
      <c r="BR30"/>
      <c r="BS30"/>
      <c r="BT30"/>
      <c r="BU30" s="40"/>
      <c r="BV30" s="40"/>
      <c r="BW30" s="40"/>
    </row>
    <row r="31" spans="1:75" s="14" customFormat="1" ht="18" customHeight="1" x14ac:dyDescent="0.2">
      <c r="A31" s="19"/>
      <c r="B31" s="233"/>
      <c r="C31" s="234"/>
      <c r="E31" s="71"/>
      <c r="F31"/>
      <c r="G31"/>
      <c r="H31"/>
      <c r="J31" s="144"/>
      <c r="N31" s="74"/>
      <c r="O31" s="73"/>
      <c r="T31" s="145"/>
      <c r="X31" s="75"/>
      <c r="Y31" s="231"/>
      <c r="Z31" s="232"/>
      <c r="AA31" s="73"/>
      <c r="AB31"/>
      <c r="AC31"/>
      <c r="AD31"/>
      <c r="AE31"/>
      <c r="AF31" s="40"/>
      <c r="AG31" s="40"/>
      <c r="AH31" s="40"/>
      <c r="AI31"/>
      <c r="AJ31" s="40"/>
      <c r="AK31" s="40"/>
      <c r="AL31" s="40"/>
      <c r="AM31" s="40"/>
      <c r="AN31" s="40"/>
      <c r="AO31" s="40"/>
      <c r="AP31" s="19"/>
      <c r="AR31" s="233"/>
      <c r="AS31" s="234"/>
      <c r="AT31" s="71"/>
      <c r="AU31"/>
      <c r="AV31"/>
      <c r="AW31"/>
      <c r="AY31" s="144"/>
      <c r="BC31" s="74"/>
      <c r="BD31" s="73"/>
      <c r="BI31" s="145"/>
      <c r="BN31" s="235"/>
      <c r="BO31" s="236"/>
      <c r="BP31" s="73"/>
      <c r="BQ31"/>
      <c r="BR31"/>
      <c r="BS31"/>
      <c r="BT31"/>
      <c r="BU31" s="40"/>
      <c r="BV31" s="40"/>
      <c r="BW31" s="40"/>
    </row>
    <row r="32" spans="1:75" s="14" customFormat="1" ht="18" customHeight="1" x14ac:dyDescent="0.2">
      <c r="A32" s="19" t="s">
        <v>115</v>
      </c>
      <c r="B32" s="233"/>
      <c r="C32" s="234"/>
      <c r="E32" s="72"/>
      <c r="J32" s="144"/>
      <c r="N32" s="74"/>
      <c r="O32" s="73"/>
      <c r="T32" s="144"/>
      <c r="U32"/>
      <c r="V32"/>
      <c r="W32"/>
      <c r="X32" s="65"/>
      <c r="Y32" s="231"/>
      <c r="Z32" s="232"/>
      <c r="AA32" s="73"/>
      <c r="AB32" t="s">
        <v>83</v>
      </c>
      <c r="AC32"/>
      <c r="AD32"/>
      <c r="AE32"/>
      <c r="AF32" s="40"/>
      <c r="AG32" s="40"/>
      <c r="AH32" s="40"/>
      <c r="AI32"/>
      <c r="AJ32" s="40"/>
      <c r="AK32" s="40"/>
      <c r="AL32" s="40"/>
      <c r="AM32" s="40"/>
      <c r="AN32" s="40"/>
      <c r="AO32" s="40"/>
      <c r="AP32" s="19" t="s">
        <v>115</v>
      </c>
      <c r="AR32" s="233"/>
      <c r="AS32" s="234"/>
      <c r="AT32" s="72"/>
      <c r="AY32" s="144"/>
      <c r="BC32" s="74"/>
      <c r="BD32" s="73"/>
      <c r="BI32" s="144"/>
      <c r="BJ32"/>
      <c r="BK32"/>
      <c r="BL32"/>
      <c r="BM32"/>
      <c r="BN32" s="235"/>
      <c r="BO32" s="236"/>
      <c r="BP32" s="73"/>
      <c r="BQ32" t="s">
        <v>83</v>
      </c>
      <c r="BR32"/>
      <c r="BS32"/>
      <c r="BT32"/>
      <c r="BU32" s="40"/>
      <c r="BV32" s="40"/>
      <c r="BW32" s="40"/>
    </row>
    <row r="33" spans="1:75" s="14" customFormat="1" ht="18" customHeight="1" x14ac:dyDescent="0.2">
      <c r="A33" s="19"/>
      <c r="B33" s="233"/>
      <c r="C33" s="234"/>
      <c r="E33" s="72"/>
      <c r="J33" s="144"/>
      <c r="N33" s="74"/>
      <c r="O33" s="73"/>
      <c r="T33" s="144"/>
      <c r="U33"/>
      <c r="V33"/>
      <c r="W33"/>
      <c r="X33" s="65"/>
      <c r="Y33" s="231"/>
      <c r="Z33" s="232"/>
      <c r="AA33" s="73"/>
      <c r="AB33"/>
      <c r="AC33"/>
      <c r="AD33"/>
      <c r="AE33"/>
      <c r="AF33" s="40"/>
      <c r="AG33" s="40"/>
      <c r="AH33" s="40"/>
      <c r="AI33"/>
      <c r="AJ33" s="40"/>
      <c r="AK33" s="40"/>
      <c r="AL33" s="40"/>
      <c r="AM33" s="40"/>
      <c r="AN33" s="40"/>
      <c r="AO33" s="40"/>
      <c r="AP33" s="19"/>
      <c r="AR33" s="233"/>
      <c r="AS33" s="234"/>
      <c r="AT33" s="72"/>
      <c r="AY33" s="144"/>
      <c r="BC33" s="74"/>
      <c r="BD33" s="73"/>
      <c r="BI33" s="144"/>
      <c r="BJ33"/>
      <c r="BK33"/>
      <c r="BL33"/>
      <c r="BM33"/>
      <c r="BN33" s="235"/>
      <c r="BO33" s="236"/>
      <c r="BP33" s="73"/>
      <c r="BQ33"/>
      <c r="BR33"/>
      <c r="BS33"/>
      <c r="BT33"/>
      <c r="BU33" s="40"/>
      <c r="BV33" s="40"/>
      <c r="BW33" s="40"/>
    </row>
    <row r="34" spans="1:75" s="14" customFormat="1" ht="18" customHeight="1" x14ac:dyDescent="0.2">
      <c r="A34" s="19" t="s">
        <v>211</v>
      </c>
      <c r="B34" s="233"/>
      <c r="C34" s="234"/>
      <c r="E34" s="72"/>
      <c r="J34" s="144"/>
      <c r="N34" s="74"/>
      <c r="O34" s="73"/>
      <c r="T34" s="144"/>
      <c r="U34"/>
      <c r="V34"/>
      <c r="W34"/>
      <c r="X34" s="65"/>
      <c r="Y34" s="231"/>
      <c r="Z34" s="232"/>
      <c r="AA34" s="73"/>
      <c r="AB34" t="s">
        <v>84</v>
      </c>
      <c r="AC34"/>
      <c r="AD34"/>
      <c r="AE34"/>
      <c r="AF34" s="40"/>
      <c r="AG34" s="40"/>
      <c r="AH34" s="40"/>
      <c r="AI34"/>
      <c r="AJ34" s="40"/>
      <c r="AK34" s="40"/>
      <c r="AL34" s="40"/>
      <c r="AM34" s="40"/>
      <c r="AN34" s="40"/>
      <c r="AO34" s="40"/>
      <c r="AP34" s="19" t="s">
        <v>211</v>
      </c>
      <c r="AR34" s="233"/>
      <c r="AS34" s="234"/>
      <c r="AT34" s="72"/>
      <c r="AY34" s="144"/>
      <c r="BC34" s="74"/>
      <c r="BD34" s="73"/>
      <c r="BI34" s="144"/>
      <c r="BJ34"/>
      <c r="BK34"/>
      <c r="BL34"/>
      <c r="BM34"/>
      <c r="BN34" s="235"/>
      <c r="BO34" s="236"/>
      <c r="BP34" s="73"/>
      <c r="BQ34" t="s">
        <v>84</v>
      </c>
      <c r="BR34"/>
      <c r="BS34"/>
      <c r="BT34"/>
      <c r="BU34" s="40"/>
      <c r="BV34" s="40"/>
      <c r="BW34" s="40"/>
    </row>
    <row r="35" spans="1:75" s="14" customFormat="1" ht="18" customHeight="1" x14ac:dyDescent="0.2">
      <c r="A35" s="19"/>
      <c r="B35" s="233"/>
      <c r="C35" s="234"/>
      <c r="E35" s="71"/>
      <c r="F35"/>
      <c r="G35"/>
      <c r="H35"/>
      <c r="J35" s="144"/>
      <c r="N35" s="74"/>
      <c r="O35" s="73"/>
      <c r="T35" s="145"/>
      <c r="X35" s="75"/>
      <c r="Y35" s="231"/>
      <c r="Z35" s="232"/>
      <c r="AA35" s="73"/>
      <c r="AB35"/>
      <c r="AC35"/>
      <c r="AD35"/>
      <c r="AE35"/>
      <c r="AF35" s="40"/>
      <c r="AG35" s="40"/>
      <c r="AH35" s="40"/>
      <c r="AI35"/>
      <c r="AJ35" s="40"/>
      <c r="AK35" s="40"/>
      <c r="AL35" s="40"/>
      <c r="AM35" s="40"/>
      <c r="AN35" s="40"/>
      <c r="AO35" s="40"/>
      <c r="AP35" s="19"/>
      <c r="AR35" s="233"/>
      <c r="AS35" s="234"/>
      <c r="AT35" s="71"/>
      <c r="AU35"/>
      <c r="AV35"/>
      <c r="AW35"/>
      <c r="AY35" s="144"/>
      <c r="BC35" s="74"/>
      <c r="BD35" s="73"/>
      <c r="BI35" s="145"/>
      <c r="BN35" s="235"/>
      <c r="BO35" s="236"/>
      <c r="BP35" s="73"/>
      <c r="BQ35"/>
      <c r="BR35"/>
      <c r="BS35"/>
      <c r="BT35"/>
      <c r="BU35" s="40"/>
      <c r="BV35" s="40"/>
      <c r="BW35" s="40"/>
    </row>
    <row r="36" spans="1:75" s="14" customFormat="1" ht="18" customHeight="1" x14ac:dyDescent="0.2">
      <c r="A36" s="19" t="s">
        <v>212</v>
      </c>
      <c r="B36" s="233"/>
      <c r="C36" s="234"/>
      <c r="E36" s="72"/>
      <c r="J36" s="144"/>
      <c r="N36" s="74"/>
      <c r="O36" s="73"/>
      <c r="T36" s="144"/>
      <c r="U36"/>
      <c r="V36"/>
      <c r="W36"/>
      <c r="X36" s="65"/>
      <c r="Y36" s="231"/>
      <c r="Z36" s="232"/>
      <c r="AA36" s="73"/>
      <c r="AB36" t="s">
        <v>113</v>
      </c>
      <c r="AC36"/>
      <c r="AD36"/>
      <c r="AE36"/>
      <c r="AF36" s="40"/>
      <c r="AG36" s="40"/>
      <c r="AH36" s="40"/>
      <c r="AI36"/>
      <c r="AJ36" s="40"/>
      <c r="AK36" s="40"/>
      <c r="AL36" s="40"/>
      <c r="AM36" s="40"/>
      <c r="AN36" s="40"/>
      <c r="AO36" s="40"/>
      <c r="AP36" s="19" t="s">
        <v>212</v>
      </c>
      <c r="AR36" s="233"/>
      <c r="AS36" s="234"/>
      <c r="AT36" s="72"/>
      <c r="AY36" s="144"/>
      <c r="BC36" s="74"/>
      <c r="BD36" s="73"/>
      <c r="BI36" s="144"/>
      <c r="BJ36"/>
      <c r="BK36"/>
      <c r="BL36"/>
      <c r="BM36"/>
      <c r="BN36" s="235"/>
      <c r="BO36" s="236"/>
      <c r="BP36" s="73"/>
      <c r="BQ36" t="s">
        <v>113</v>
      </c>
      <c r="BR36"/>
      <c r="BS36"/>
      <c r="BT36"/>
      <c r="BU36" s="40"/>
      <c r="BV36" s="40"/>
      <c r="BW36" s="40"/>
    </row>
    <row r="37" spans="1:75" s="14" customFormat="1" ht="18" customHeight="1" x14ac:dyDescent="0.2">
      <c r="A37"/>
      <c r="B37" s="233"/>
      <c r="C37" s="234"/>
      <c r="E37" s="72"/>
      <c r="J37" s="144"/>
      <c r="N37" s="74"/>
      <c r="O37" s="73"/>
      <c r="T37" s="144"/>
      <c r="U37"/>
      <c r="V37"/>
      <c r="W37"/>
      <c r="X37" s="65"/>
      <c r="Y37" s="231"/>
      <c r="Z37" s="232"/>
      <c r="AA37" s="73"/>
      <c r="AB37" s="40"/>
      <c r="AC37"/>
      <c r="AD37"/>
      <c r="AE37" s="40"/>
      <c r="AF37" s="40"/>
      <c r="AG37" s="40"/>
      <c r="AH37" s="40"/>
      <c r="AI37"/>
      <c r="AJ37" s="40"/>
      <c r="AK37" s="40"/>
      <c r="AL37" s="40"/>
      <c r="AM37" s="40"/>
      <c r="AN37" s="40"/>
      <c r="AO37" s="40"/>
      <c r="AP37"/>
      <c r="AR37" s="233"/>
      <c r="AS37" s="234"/>
      <c r="AT37" s="72"/>
      <c r="AY37" s="144"/>
      <c r="BC37" s="74"/>
      <c r="BD37" s="73"/>
      <c r="BI37" s="144"/>
      <c r="BJ37"/>
      <c r="BK37"/>
      <c r="BL37"/>
      <c r="BM37"/>
      <c r="BN37" s="235"/>
      <c r="BO37" s="236"/>
      <c r="BP37" s="62"/>
      <c r="BQ37" s="40"/>
      <c r="BR37"/>
      <c r="BS37"/>
      <c r="BT37" s="40"/>
      <c r="BU37" s="40"/>
      <c r="BV37" s="40"/>
      <c r="BW37" s="40"/>
    </row>
    <row r="38" spans="1:75" ht="10.5" customHeight="1" x14ac:dyDescent="0.2">
      <c r="B38" s="82"/>
      <c r="C38" s="82"/>
      <c r="AR38" s="82"/>
      <c r="AS38" s="82"/>
    </row>
    <row r="39" spans="1:75" x14ac:dyDescent="0.2">
      <c r="B39" s="82"/>
      <c r="C39" s="82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N39" s="14"/>
    </row>
    <row r="40" spans="1:75" ht="18" customHeight="1" x14ac:dyDescent="0.2">
      <c r="B40" s="123"/>
      <c r="C40" s="123"/>
      <c r="D40" s="123"/>
      <c r="E40" t="s">
        <v>40</v>
      </c>
      <c r="G40" s="11"/>
      <c r="H40" s="11"/>
      <c r="J40" s="59"/>
      <c r="K40" s="59"/>
      <c r="L40" s="59"/>
      <c r="M40" t="s">
        <v>41</v>
      </c>
      <c r="P40" s="11"/>
      <c r="Q40" s="11"/>
      <c r="R40" s="60"/>
      <c r="S40" s="60"/>
      <c r="T40" s="60"/>
      <c r="U40" t="s">
        <v>42</v>
      </c>
      <c r="Y40" s="64"/>
      <c r="Z40" t="s">
        <v>43</v>
      </c>
      <c r="AG40" s="134"/>
      <c r="AH40" s="134"/>
      <c r="AI40" s="134"/>
      <c r="AJ40" s="134"/>
      <c r="AK40" t="s">
        <v>44</v>
      </c>
      <c r="AT40" s="148"/>
      <c r="AU40" s="148"/>
      <c r="AV40" s="148"/>
      <c r="AW40" s="148"/>
      <c r="AY40" t="s">
        <v>76</v>
      </c>
    </row>
  </sheetData>
  <mergeCells count="14">
    <mergeCell ref="Y5:Z37"/>
    <mergeCell ref="B6:C37"/>
    <mergeCell ref="AR6:AS37"/>
    <mergeCell ref="BN6:BO37"/>
    <mergeCell ref="A1:BO1"/>
    <mergeCell ref="A2:BO2"/>
    <mergeCell ref="H3:K3"/>
    <mergeCell ref="AW3:AZ3"/>
    <mergeCell ref="N4:O4"/>
    <mergeCell ref="S4:T4"/>
    <mergeCell ref="X4:Y4"/>
    <mergeCell ref="BC4:BD4"/>
    <mergeCell ref="BH4:BI4"/>
    <mergeCell ref="BM4:BN4"/>
  </mergeCells>
  <pageMargins left="0.78740157480314965" right="0.78740157480314965" top="0.98425196850393704" bottom="0.98425196850393704" header="0.51181102362204722" footer="0.51181102362204722"/>
  <pageSetup paperSize="9" scale="64" orientation="landscape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39"/>
  <sheetViews>
    <sheetView view="pageBreakPreview" zoomScaleNormal="100" zoomScaleSheetLayoutView="100" workbookViewId="0">
      <selection activeCell="CA21" sqref="CA21"/>
    </sheetView>
  </sheetViews>
  <sheetFormatPr defaultRowHeight="12.75" x14ac:dyDescent="0.2"/>
  <cols>
    <col min="1" max="1" width="6" bestFit="1" customWidth="1"/>
    <col min="2" max="4" width="2" customWidth="1"/>
    <col min="5" max="5" width="3.5703125" customWidth="1"/>
    <col min="6" max="6" width="0.140625" customWidth="1"/>
    <col min="7" max="49" width="2" customWidth="1"/>
    <col min="50" max="50" width="1.5703125" customWidth="1"/>
    <col min="51" max="74" width="2" customWidth="1"/>
    <col min="76" max="76" width="5.85546875" customWidth="1"/>
  </cols>
  <sheetData>
    <row r="1" spans="1:83" ht="15.75" customHeight="1" x14ac:dyDescent="0.2">
      <c r="A1" s="237" t="s">
        <v>226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  <c r="AE1" s="237"/>
      <c r="AF1" s="237"/>
      <c r="AG1" s="237"/>
      <c r="AH1" s="237"/>
      <c r="AI1" s="237"/>
      <c r="AJ1" s="237"/>
      <c r="AK1" s="237"/>
      <c r="AL1" s="237"/>
      <c r="AM1" s="237"/>
      <c r="AN1" s="237"/>
      <c r="AO1" s="237"/>
      <c r="AP1" s="237"/>
      <c r="AQ1" s="237"/>
      <c r="AR1" s="237"/>
      <c r="AS1" s="237"/>
      <c r="AT1" s="237"/>
      <c r="AU1" s="237"/>
      <c r="AV1" s="237"/>
      <c r="AW1" s="237"/>
      <c r="AX1" s="237"/>
      <c r="AY1" s="237"/>
      <c r="AZ1" s="237"/>
      <c r="BA1" s="237"/>
      <c r="BB1" s="237"/>
      <c r="BC1" s="237"/>
      <c r="BD1" s="237"/>
      <c r="BE1" s="237"/>
      <c r="BF1" s="237"/>
      <c r="BG1" s="237"/>
      <c r="BH1" s="237"/>
      <c r="BI1" s="237"/>
      <c r="BJ1" s="237"/>
      <c r="BK1" s="237"/>
      <c r="BL1" s="237"/>
      <c r="BM1" s="237"/>
      <c r="BN1" s="237"/>
      <c r="BO1" s="237"/>
      <c r="BP1" s="237"/>
      <c r="BQ1" s="237"/>
      <c r="BR1" s="237"/>
      <c r="BS1" s="237"/>
      <c r="BT1" s="137"/>
      <c r="BU1" s="137"/>
      <c r="BV1" s="137"/>
      <c r="BW1" s="137"/>
      <c r="BX1" s="137"/>
      <c r="BY1" s="137"/>
      <c r="BZ1" s="137"/>
    </row>
    <row r="2" spans="1:83" ht="16.5" customHeight="1" x14ac:dyDescent="0.25">
      <c r="A2" s="238" t="s">
        <v>101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  <c r="AC2" s="238"/>
      <c r="AD2" s="238"/>
      <c r="AE2" s="238"/>
      <c r="AF2" s="238"/>
      <c r="AG2" s="238"/>
      <c r="AH2" s="238"/>
      <c r="AI2" s="238"/>
      <c r="AJ2" s="238"/>
      <c r="AK2" s="238"/>
      <c r="AL2" s="238"/>
      <c r="AM2" s="238"/>
      <c r="AN2" s="238"/>
      <c r="AO2" s="238"/>
      <c r="AP2" s="238"/>
      <c r="AQ2" s="238"/>
      <c r="AR2" s="238"/>
      <c r="AS2" s="238"/>
      <c r="AT2" s="238"/>
      <c r="AU2" s="238"/>
      <c r="AV2" s="238"/>
      <c r="AW2" s="238"/>
      <c r="AX2" s="238"/>
      <c r="AY2" s="238"/>
      <c r="AZ2" s="238"/>
      <c r="BA2" s="238"/>
      <c r="BB2" s="238"/>
      <c r="BC2" s="238"/>
      <c r="BD2" s="238"/>
      <c r="BE2" s="238"/>
      <c r="BF2" s="238"/>
      <c r="BG2" s="238"/>
      <c r="BH2" s="238"/>
      <c r="BI2" s="238"/>
      <c r="BJ2" s="238"/>
      <c r="BK2" s="238"/>
      <c r="BL2" s="238"/>
      <c r="BM2" s="238"/>
      <c r="BN2" s="238"/>
      <c r="BO2" s="238"/>
      <c r="BP2" s="238"/>
      <c r="BQ2" s="238"/>
      <c r="BR2" s="238"/>
      <c r="BS2" s="238"/>
      <c r="BT2" s="70"/>
      <c r="BU2" s="70"/>
      <c r="BV2" s="70"/>
      <c r="BW2" s="70"/>
      <c r="BX2" s="70"/>
      <c r="BY2" s="70"/>
      <c r="BZ2" s="70"/>
    </row>
    <row r="3" spans="1:83" ht="16.5" customHeight="1" x14ac:dyDescent="0.2">
      <c r="A3" s="69"/>
      <c r="B3" s="138"/>
      <c r="C3" s="138"/>
      <c r="D3" s="138"/>
      <c r="E3" s="138"/>
      <c r="F3" s="138"/>
      <c r="G3" s="138"/>
      <c r="N3" s="138"/>
      <c r="O3" s="138"/>
      <c r="P3" s="138"/>
      <c r="Q3" s="138"/>
      <c r="S3" s="138"/>
      <c r="T3" s="138"/>
      <c r="U3" s="239"/>
      <c r="V3" s="239"/>
      <c r="W3" s="239"/>
      <c r="X3" s="239"/>
      <c r="Y3" s="138"/>
      <c r="Z3" s="138"/>
      <c r="AA3" s="138"/>
      <c r="AE3" s="138"/>
      <c r="AK3" s="138"/>
    </row>
    <row r="4" spans="1:83" s="14" customFormat="1" ht="18" customHeight="1" x14ac:dyDescent="0.2">
      <c r="A4" s="143" t="s">
        <v>69</v>
      </c>
      <c r="B4" s="143"/>
      <c r="C4" s="142"/>
      <c r="D4" s="142"/>
      <c r="E4" s="142"/>
      <c r="F4" s="139"/>
      <c r="G4" s="239" t="s">
        <v>77</v>
      </c>
      <c r="H4" s="239"/>
      <c r="I4" s="143"/>
      <c r="J4" s="143"/>
      <c r="L4" s="239" t="s">
        <v>78</v>
      </c>
      <c r="M4" s="239"/>
      <c r="N4" s="142"/>
      <c r="O4" s="143"/>
      <c r="P4" s="143"/>
      <c r="Q4" s="239" t="s">
        <v>27</v>
      </c>
      <c r="R4" s="239"/>
      <c r="T4" s="142"/>
      <c r="U4" s="139"/>
      <c r="V4" s="239" t="s">
        <v>79</v>
      </c>
      <c r="W4" s="239"/>
      <c r="X4" s="139"/>
      <c r="Y4" s="143"/>
      <c r="AA4" s="139"/>
      <c r="AB4" s="139"/>
      <c r="AC4" s="239"/>
      <c r="AD4" s="239"/>
      <c r="AE4" s="239"/>
      <c r="AF4" s="239"/>
      <c r="AG4" s="239"/>
      <c r="AH4" s="239"/>
      <c r="AI4" s="239"/>
      <c r="AJ4" s="239"/>
      <c r="AK4" s="143"/>
      <c r="AS4" s="143" t="s">
        <v>69</v>
      </c>
      <c r="AT4" s="143"/>
      <c r="AU4" s="142"/>
      <c r="AV4" s="142"/>
      <c r="AW4" s="142"/>
      <c r="AX4" s="139"/>
      <c r="AY4" s="239" t="s">
        <v>77</v>
      </c>
      <c r="AZ4" s="239"/>
      <c r="BA4" s="143"/>
      <c r="BB4" s="143"/>
      <c r="BD4" s="239" t="s">
        <v>78</v>
      </c>
      <c r="BE4" s="239"/>
      <c r="BF4" s="142"/>
      <c r="BG4" s="143"/>
      <c r="BH4" s="143"/>
      <c r="BI4" s="239" t="s">
        <v>27</v>
      </c>
      <c r="BJ4" s="239"/>
      <c r="BL4" s="142"/>
      <c r="BM4" s="139"/>
      <c r="BN4" s="239" t="s">
        <v>79</v>
      </c>
      <c r="BO4" s="239"/>
      <c r="BP4" s="139"/>
      <c r="BQ4" s="143"/>
      <c r="BS4" s="139"/>
      <c r="BT4" s="139"/>
      <c r="BU4" s="239"/>
      <c r="BV4" s="239"/>
      <c r="BW4" s="143"/>
    </row>
    <row r="5" spans="1:83" s="14" customFormat="1" ht="18" customHeight="1" x14ac:dyDescent="0.2">
      <c r="A5" s="143"/>
      <c r="B5" s="73"/>
      <c r="D5" s="242" t="s">
        <v>235</v>
      </c>
      <c r="E5" s="243"/>
      <c r="F5" s="243"/>
      <c r="H5" s="144"/>
      <c r="M5" s="144"/>
      <c r="R5" s="152"/>
      <c r="S5"/>
      <c r="T5"/>
      <c r="U5"/>
      <c r="W5" s="144"/>
      <c r="AB5" s="73"/>
      <c r="AC5" s="76" t="s">
        <v>75</v>
      </c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143"/>
      <c r="AT5" s="73"/>
      <c r="AV5" s="244" t="s">
        <v>236</v>
      </c>
      <c r="AW5" s="245"/>
      <c r="AX5" s="245"/>
      <c r="AZ5" s="144"/>
      <c r="BE5" s="144"/>
      <c r="BJ5" s="152"/>
      <c r="BK5"/>
      <c r="BL5"/>
      <c r="BM5"/>
      <c r="BO5" s="144"/>
      <c r="BT5" s="73"/>
      <c r="BU5" s="76" t="s">
        <v>75</v>
      </c>
      <c r="BV5" s="76"/>
      <c r="BW5" s="76"/>
      <c r="BX5" s="76"/>
      <c r="BY5" s="76"/>
      <c r="BZ5" s="76"/>
      <c r="CA5" s="76"/>
      <c r="CB5" s="76"/>
      <c r="CC5" s="76"/>
      <c r="CD5" s="76"/>
      <c r="CE5" s="76"/>
    </row>
    <row r="6" spans="1:83" s="14" customFormat="1" ht="18" customHeight="1" x14ac:dyDescent="0.2">
      <c r="A6" s="190" t="s">
        <v>47</v>
      </c>
      <c r="B6" s="73"/>
      <c r="D6" s="242"/>
      <c r="E6" s="243"/>
      <c r="F6" s="243"/>
      <c r="G6" s="79"/>
      <c r="H6" s="151"/>
      <c r="I6" s="79"/>
      <c r="J6" s="79"/>
      <c r="K6" s="79"/>
      <c r="L6" s="79"/>
      <c r="M6" s="153"/>
      <c r="N6" s="79"/>
      <c r="O6" s="79"/>
      <c r="P6" s="79"/>
      <c r="Q6" s="79"/>
      <c r="R6" s="154"/>
      <c r="S6" s="147"/>
      <c r="T6" s="147"/>
      <c r="U6" s="147"/>
      <c r="V6" s="148"/>
      <c r="W6" s="149"/>
      <c r="X6" s="148"/>
      <c r="Y6" s="148"/>
      <c r="Z6" s="148"/>
      <c r="AA6" s="148"/>
      <c r="AB6" s="20"/>
      <c r="AC6" t="s">
        <v>109</v>
      </c>
      <c r="AD6"/>
      <c r="AE6" s="40"/>
      <c r="AF6" s="40"/>
      <c r="AG6" s="40"/>
      <c r="AH6" s="40"/>
      <c r="AI6" s="40"/>
      <c r="AJ6"/>
      <c r="AK6" s="40"/>
      <c r="AL6" s="40"/>
      <c r="AM6" s="40"/>
      <c r="AN6" s="40"/>
      <c r="AO6" s="40"/>
      <c r="AP6" s="40"/>
      <c r="AQ6" s="40"/>
      <c r="AR6" s="190" t="s">
        <v>47</v>
      </c>
      <c r="AS6" s="19"/>
      <c r="AT6" s="73"/>
      <c r="AV6" s="244"/>
      <c r="AW6" s="245"/>
      <c r="AX6" s="245"/>
      <c r="AY6" s="79"/>
      <c r="AZ6" s="151"/>
      <c r="BA6" s="79"/>
      <c r="BB6" s="79"/>
      <c r="BC6" s="79"/>
      <c r="BD6" s="79"/>
      <c r="BE6" s="153"/>
      <c r="BF6" s="79"/>
      <c r="BG6" s="79"/>
      <c r="BH6" s="79"/>
      <c r="BI6" s="79"/>
      <c r="BJ6" s="154"/>
      <c r="BK6" s="147"/>
      <c r="BL6" s="147"/>
      <c r="BM6" s="147"/>
      <c r="BN6" s="148"/>
      <c r="BO6" s="149"/>
      <c r="BP6" s="148"/>
      <c r="BQ6" s="148"/>
      <c r="BR6" s="148"/>
      <c r="BS6" s="148"/>
      <c r="BT6" s="20"/>
      <c r="BU6" t="s">
        <v>109</v>
      </c>
      <c r="BV6"/>
      <c r="BW6" s="40"/>
      <c r="BX6" s="40"/>
      <c r="BY6" s="40"/>
      <c r="BZ6" s="40"/>
      <c r="CA6" s="40"/>
      <c r="CB6" s="40"/>
      <c r="CC6" s="40"/>
      <c r="CD6" s="40"/>
      <c r="CE6" s="40"/>
    </row>
    <row r="7" spans="1:83" s="14" customFormat="1" ht="18" customHeight="1" x14ac:dyDescent="0.2">
      <c r="A7" s="40"/>
      <c r="B7" s="73"/>
      <c r="D7" s="242"/>
      <c r="E7" s="243"/>
      <c r="F7" s="243"/>
      <c r="H7" s="144"/>
      <c r="M7" s="144"/>
      <c r="N7"/>
      <c r="O7"/>
      <c r="P7"/>
      <c r="R7" s="152"/>
      <c r="S7"/>
      <c r="T7"/>
      <c r="U7"/>
      <c r="W7" s="144"/>
      <c r="AB7" s="20"/>
      <c r="AC7" s="40"/>
      <c r="AD7"/>
      <c r="AE7" s="40"/>
      <c r="AF7" s="40"/>
      <c r="AG7" s="40"/>
      <c r="AH7" s="40"/>
      <c r="AI7" s="40"/>
      <c r="AJ7"/>
      <c r="AK7" s="40"/>
      <c r="AL7" s="40"/>
      <c r="AM7" s="40"/>
      <c r="AN7" s="40"/>
      <c r="AO7" s="40"/>
      <c r="AP7" s="40"/>
      <c r="AQ7" s="40"/>
      <c r="AR7" s="40"/>
      <c r="AS7" s="19"/>
      <c r="AT7" s="73"/>
      <c r="AV7" s="244"/>
      <c r="AW7" s="245"/>
      <c r="AX7" s="245"/>
      <c r="AZ7" s="144"/>
      <c r="BE7" s="144"/>
      <c r="BF7"/>
      <c r="BG7"/>
      <c r="BH7"/>
      <c r="BJ7" s="152"/>
      <c r="BK7"/>
      <c r="BL7"/>
      <c r="BM7"/>
      <c r="BO7" s="144"/>
      <c r="BT7" s="20"/>
      <c r="BU7" s="40"/>
      <c r="BV7"/>
      <c r="BW7" s="40"/>
      <c r="BX7" s="40"/>
      <c r="BY7" s="40"/>
      <c r="BZ7" s="40"/>
      <c r="CA7" s="40"/>
      <c r="CB7" s="40"/>
      <c r="CC7" s="40"/>
      <c r="CD7" s="40"/>
      <c r="CE7" s="40"/>
    </row>
    <row r="8" spans="1:83" s="14" customFormat="1" ht="18" customHeight="1" x14ac:dyDescent="0.2">
      <c r="A8" s="190" t="s">
        <v>48</v>
      </c>
      <c r="B8" s="73"/>
      <c r="D8" s="242"/>
      <c r="E8" s="243"/>
      <c r="F8" s="243"/>
      <c r="G8" s="155"/>
      <c r="H8" s="195"/>
      <c r="I8" s="157"/>
      <c r="J8" s="157"/>
      <c r="K8" s="147"/>
      <c r="L8" s="148"/>
      <c r="M8" s="154"/>
      <c r="N8" s="147"/>
      <c r="O8" s="147"/>
      <c r="P8" s="147"/>
      <c r="Q8" s="148"/>
      <c r="R8" s="154"/>
      <c r="S8" s="147"/>
      <c r="T8" s="147"/>
      <c r="U8" s="147"/>
      <c r="V8" s="148"/>
      <c r="W8" s="149"/>
      <c r="X8" s="148"/>
      <c r="Y8" s="148"/>
      <c r="Z8" s="148"/>
      <c r="AA8" s="148"/>
      <c r="AB8" s="20"/>
      <c r="AC8" t="s">
        <v>213</v>
      </c>
      <c r="AD8"/>
      <c r="AE8" s="40"/>
      <c r="AF8" s="40"/>
      <c r="AG8" s="40"/>
      <c r="AH8" s="40"/>
      <c r="AI8" s="40"/>
      <c r="AJ8"/>
      <c r="AK8" s="40"/>
      <c r="AL8" s="40"/>
      <c r="AM8" s="40"/>
      <c r="AN8" s="40"/>
      <c r="AO8" s="40"/>
      <c r="AP8" s="40"/>
      <c r="AQ8" s="40"/>
      <c r="AR8" s="190" t="s">
        <v>48</v>
      </c>
      <c r="AS8" s="19"/>
      <c r="AT8" s="73"/>
      <c r="AV8" s="244"/>
      <c r="AW8" s="245"/>
      <c r="AX8" s="245"/>
      <c r="AY8" s="155"/>
      <c r="AZ8" s="195"/>
      <c r="BA8" s="157"/>
      <c r="BB8" s="157"/>
      <c r="BC8" s="147"/>
      <c r="BD8" s="148"/>
      <c r="BE8" s="154"/>
      <c r="BF8" s="147"/>
      <c r="BG8" s="147"/>
      <c r="BH8" s="147"/>
      <c r="BI8" s="148"/>
      <c r="BJ8" s="154"/>
      <c r="BK8" s="147"/>
      <c r="BL8" s="147"/>
      <c r="BM8" s="147"/>
      <c r="BN8" s="148"/>
      <c r="BO8" s="149"/>
      <c r="BP8" s="148"/>
      <c r="BQ8" s="148"/>
      <c r="BR8" s="148"/>
      <c r="BS8" s="148"/>
      <c r="BT8" s="20"/>
      <c r="BU8" t="s">
        <v>213</v>
      </c>
      <c r="BV8"/>
      <c r="BW8" s="40"/>
      <c r="BX8" s="40"/>
      <c r="BY8" s="40"/>
      <c r="BZ8" s="40"/>
      <c r="CA8" s="40"/>
      <c r="CB8" s="40"/>
      <c r="CC8" s="40"/>
      <c r="CD8" s="40"/>
      <c r="CE8" s="40"/>
    </row>
    <row r="9" spans="1:83" s="14" customFormat="1" ht="18" customHeight="1" x14ac:dyDescent="0.2">
      <c r="A9" s="40"/>
      <c r="B9" s="233"/>
      <c r="C9" s="234"/>
      <c r="D9" s="243"/>
      <c r="E9" s="243"/>
      <c r="F9" s="243"/>
      <c r="H9" s="144"/>
      <c r="M9" s="144"/>
      <c r="N9"/>
      <c r="O9"/>
      <c r="P9"/>
      <c r="R9" s="152"/>
      <c r="S9"/>
      <c r="T9"/>
      <c r="U9"/>
      <c r="W9" s="144"/>
      <c r="AB9" s="20"/>
      <c r="AC9" s="40"/>
      <c r="AD9"/>
      <c r="AE9" s="40"/>
      <c r="AF9" s="40"/>
      <c r="AG9" s="40"/>
      <c r="AH9" s="40"/>
      <c r="AI9" s="40"/>
      <c r="AJ9"/>
      <c r="AK9" s="40"/>
      <c r="AL9" s="40"/>
      <c r="AM9" s="40"/>
      <c r="AN9" s="40"/>
      <c r="AO9" s="40"/>
      <c r="AP9" s="40"/>
      <c r="AQ9" s="40"/>
      <c r="AR9" s="40"/>
      <c r="AS9" s="19"/>
      <c r="AT9" s="233"/>
      <c r="AU9" s="234"/>
      <c r="AV9" s="245"/>
      <c r="AW9" s="245"/>
      <c r="AX9" s="245"/>
      <c r="AZ9" s="144"/>
      <c r="BE9" s="144"/>
      <c r="BF9"/>
      <c r="BG9"/>
      <c r="BH9"/>
      <c r="BJ9" s="152"/>
      <c r="BK9"/>
      <c r="BL9"/>
      <c r="BM9"/>
      <c r="BO9" s="144"/>
      <c r="BT9" s="20"/>
      <c r="BU9" s="40"/>
      <c r="BV9"/>
      <c r="BW9" s="40"/>
      <c r="BX9" s="40"/>
      <c r="BY9" s="40"/>
      <c r="BZ9" s="40"/>
      <c r="CA9" s="40"/>
      <c r="CB9" s="40"/>
      <c r="CC9" s="40"/>
      <c r="CD9" s="40"/>
      <c r="CE9" s="40"/>
    </row>
    <row r="10" spans="1:83" s="14" customFormat="1" ht="18" customHeight="1" x14ac:dyDescent="0.2">
      <c r="A10" s="190" t="s">
        <v>49</v>
      </c>
      <c r="B10" s="233"/>
      <c r="C10" s="234"/>
      <c r="D10" s="243"/>
      <c r="E10" s="243"/>
      <c r="F10" s="243"/>
      <c r="G10" s="155"/>
      <c r="H10" s="156"/>
      <c r="I10" s="194"/>
      <c r="J10" s="157"/>
      <c r="K10" s="157"/>
      <c r="L10" s="196"/>
      <c r="M10" s="154"/>
      <c r="N10" s="147"/>
      <c r="O10" s="147"/>
      <c r="P10" s="147"/>
      <c r="Q10" s="148"/>
      <c r="R10" s="154"/>
      <c r="S10" s="147"/>
      <c r="T10" s="147"/>
      <c r="U10" s="147"/>
      <c r="V10" s="148"/>
      <c r="W10" s="149"/>
      <c r="X10" s="148"/>
      <c r="Y10" s="148"/>
      <c r="Z10" s="148"/>
      <c r="AA10" s="148"/>
      <c r="AB10" s="20"/>
      <c r="AC10" t="s">
        <v>214</v>
      </c>
      <c r="AD10"/>
      <c r="AE10" s="40"/>
      <c r="AF10" s="40"/>
      <c r="AG10" s="40"/>
      <c r="AH10" s="40"/>
      <c r="AI10" s="40"/>
      <c r="AJ10"/>
      <c r="AK10" s="40"/>
      <c r="AL10" s="40"/>
      <c r="AM10" s="40"/>
      <c r="AN10" s="40"/>
      <c r="AO10" s="40"/>
      <c r="AP10" s="40"/>
      <c r="AQ10" s="40"/>
      <c r="AR10" s="190" t="s">
        <v>49</v>
      </c>
      <c r="AS10" s="19"/>
      <c r="AT10" s="233"/>
      <c r="AU10" s="234"/>
      <c r="AV10" s="245"/>
      <c r="AW10" s="245"/>
      <c r="AX10" s="245"/>
      <c r="AY10" s="155"/>
      <c r="AZ10" s="156"/>
      <c r="BA10" s="194"/>
      <c r="BB10" s="157"/>
      <c r="BC10" s="157"/>
      <c r="BD10" s="196"/>
      <c r="BE10" s="154"/>
      <c r="BF10" s="147"/>
      <c r="BG10" s="147"/>
      <c r="BH10" s="147"/>
      <c r="BI10" s="148"/>
      <c r="BJ10" s="154"/>
      <c r="BK10" s="147"/>
      <c r="BL10" s="147"/>
      <c r="BM10" s="147"/>
      <c r="BN10" s="148"/>
      <c r="BO10" s="149"/>
      <c r="BP10" s="148"/>
      <c r="BQ10" s="148"/>
      <c r="BR10" s="148"/>
      <c r="BS10" s="148"/>
      <c r="BT10" s="20"/>
      <c r="BU10" t="s">
        <v>214</v>
      </c>
      <c r="BV10"/>
      <c r="BW10" s="40"/>
      <c r="BX10" s="40"/>
      <c r="BY10" s="40"/>
      <c r="BZ10" s="40"/>
      <c r="CA10" s="40"/>
      <c r="CB10" s="40"/>
      <c r="CC10" s="40"/>
      <c r="CD10" s="40"/>
      <c r="CE10" s="40"/>
    </row>
    <row r="11" spans="1:83" s="14" customFormat="1" ht="18" customHeight="1" x14ac:dyDescent="0.2">
      <c r="A11" s="40"/>
      <c r="B11" s="233"/>
      <c r="C11" s="234"/>
      <c r="D11" s="243"/>
      <c r="E11" s="243"/>
      <c r="F11" s="243"/>
      <c r="H11" s="144"/>
      <c r="M11" s="144"/>
      <c r="N11"/>
      <c r="O11"/>
      <c r="P11"/>
      <c r="R11" s="152"/>
      <c r="S11"/>
      <c r="T11"/>
      <c r="U11"/>
      <c r="W11" s="144"/>
      <c r="AB11" s="20"/>
      <c r="AC11" s="40"/>
      <c r="AD11"/>
      <c r="AE11" s="40"/>
      <c r="AF11" s="40"/>
      <c r="AG11" s="40"/>
      <c r="AH11" s="40"/>
      <c r="AI11" s="40"/>
      <c r="AJ11"/>
      <c r="AK11" s="40"/>
      <c r="AL11" s="40"/>
      <c r="AM11" s="40"/>
      <c r="AN11" s="40"/>
      <c r="AO11" s="40"/>
      <c r="AP11" s="40"/>
      <c r="AQ11" s="40"/>
      <c r="AR11" s="40"/>
      <c r="AS11" s="19"/>
      <c r="AT11" s="233"/>
      <c r="AU11" s="234"/>
      <c r="AV11" s="245"/>
      <c r="AW11" s="245"/>
      <c r="AX11" s="245"/>
      <c r="AZ11" s="144"/>
      <c r="BE11" s="144"/>
      <c r="BF11"/>
      <c r="BG11"/>
      <c r="BH11"/>
      <c r="BJ11" s="152"/>
      <c r="BK11"/>
      <c r="BL11"/>
      <c r="BM11"/>
      <c r="BO11" s="144"/>
      <c r="BT11" s="20"/>
      <c r="BU11" s="40"/>
      <c r="BV11"/>
      <c r="BW11" s="40"/>
      <c r="BX11" s="40"/>
      <c r="BY11" s="40"/>
      <c r="BZ11" s="40"/>
      <c r="CA11" s="40"/>
      <c r="CB11" s="40"/>
      <c r="CC11" s="40"/>
      <c r="CD11" s="40"/>
      <c r="CE11" s="40"/>
    </row>
    <row r="12" spans="1:83" s="14" customFormat="1" ht="18" customHeight="1" x14ac:dyDescent="0.2">
      <c r="A12" s="190" t="s">
        <v>50</v>
      </c>
      <c r="B12" s="233"/>
      <c r="C12" s="234"/>
      <c r="D12" s="243"/>
      <c r="E12" s="243"/>
      <c r="F12" s="243"/>
      <c r="G12" s="79"/>
      <c r="H12" s="151"/>
      <c r="I12" s="79"/>
      <c r="J12" s="79"/>
      <c r="K12" s="79"/>
      <c r="L12" s="79"/>
      <c r="M12" s="153"/>
      <c r="N12" s="79"/>
      <c r="O12" s="79"/>
      <c r="P12" s="79"/>
      <c r="Q12" s="79"/>
      <c r="R12" s="154"/>
      <c r="S12" s="147"/>
      <c r="T12" s="147"/>
      <c r="U12" s="147"/>
      <c r="V12" s="148"/>
      <c r="W12" s="149"/>
      <c r="X12" s="148"/>
      <c r="Y12" s="148"/>
      <c r="Z12" s="148"/>
      <c r="AA12" s="148"/>
      <c r="AB12" s="20"/>
      <c r="AC12" t="s">
        <v>110</v>
      </c>
      <c r="AD12"/>
      <c r="AE12" s="40"/>
      <c r="AF12" s="40"/>
      <c r="AG12" s="40"/>
      <c r="AH12" s="40"/>
      <c r="AI12" s="40"/>
      <c r="AJ12"/>
      <c r="AK12" s="40"/>
      <c r="AL12" s="40"/>
      <c r="AM12" s="40"/>
      <c r="AN12" s="40"/>
      <c r="AO12" s="40"/>
      <c r="AP12" s="40"/>
      <c r="AQ12" s="40"/>
      <c r="AR12" s="190" t="s">
        <v>50</v>
      </c>
      <c r="AS12" s="19"/>
      <c r="AT12" s="233"/>
      <c r="AU12" s="234"/>
      <c r="AV12" s="245"/>
      <c r="AW12" s="245"/>
      <c r="AX12" s="245"/>
      <c r="AY12" s="79"/>
      <c r="AZ12" s="151"/>
      <c r="BA12" s="79"/>
      <c r="BB12" s="79"/>
      <c r="BC12" s="79"/>
      <c r="BD12" s="79"/>
      <c r="BE12" s="153"/>
      <c r="BF12" s="79"/>
      <c r="BG12" s="79"/>
      <c r="BH12" s="79"/>
      <c r="BI12" s="79"/>
      <c r="BJ12" s="154"/>
      <c r="BK12" s="147"/>
      <c r="BL12" s="147"/>
      <c r="BM12" s="147"/>
      <c r="BN12" s="148"/>
      <c r="BO12" s="149"/>
      <c r="BP12" s="148"/>
      <c r="BQ12" s="148"/>
      <c r="BR12" s="148"/>
      <c r="BS12" s="148"/>
      <c r="BT12" s="20"/>
      <c r="BU12" t="s">
        <v>110</v>
      </c>
      <c r="BV12"/>
      <c r="BW12" s="40"/>
      <c r="BX12" s="40"/>
      <c r="BY12" s="40"/>
      <c r="BZ12" s="40"/>
      <c r="CA12" s="40"/>
      <c r="CB12" s="40"/>
      <c r="CC12" s="40"/>
      <c r="CD12" s="40"/>
      <c r="CE12" s="40"/>
    </row>
    <row r="13" spans="1:83" s="14" customFormat="1" ht="18" customHeight="1" x14ac:dyDescent="0.2">
      <c r="A13" s="40"/>
      <c r="B13" s="233"/>
      <c r="C13" s="234"/>
      <c r="D13" s="243"/>
      <c r="E13" s="243"/>
      <c r="F13" s="243"/>
      <c r="H13" s="144"/>
      <c r="M13" s="144"/>
      <c r="N13"/>
      <c r="O13"/>
      <c r="P13"/>
      <c r="R13" s="152"/>
      <c r="S13"/>
      <c r="T13"/>
      <c r="U13"/>
      <c r="W13" s="144"/>
      <c r="AB13" s="62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233"/>
      <c r="AU13" s="234"/>
      <c r="AV13" s="245"/>
      <c r="AW13" s="245"/>
      <c r="AX13" s="245"/>
      <c r="AZ13" s="144"/>
      <c r="BE13" s="144"/>
      <c r="BF13"/>
      <c r="BG13"/>
      <c r="BH13"/>
      <c r="BJ13" s="152"/>
      <c r="BK13"/>
      <c r="BL13"/>
      <c r="BM13"/>
      <c r="BO13" s="144"/>
      <c r="BT13" s="62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</row>
    <row r="14" spans="1:83" s="14" customFormat="1" ht="18" customHeight="1" x14ac:dyDescent="0.2">
      <c r="A14" s="190" t="s">
        <v>118</v>
      </c>
      <c r="B14" s="233"/>
      <c r="C14" s="234"/>
      <c r="D14" s="243"/>
      <c r="E14" s="243"/>
      <c r="F14" s="243"/>
      <c r="G14" s="79"/>
      <c r="H14" s="151"/>
      <c r="I14" s="79"/>
      <c r="J14" s="79"/>
      <c r="K14" s="79"/>
      <c r="L14" s="79"/>
      <c r="M14" s="153"/>
      <c r="N14" s="79"/>
      <c r="O14" s="79"/>
      <c r="P14" s="79"/>
      <c r="Q14" s="79"/>
      <c r="R14" s="154"/>
      <c r="S14" s="147"/>
      <c r="T14" s="147"/>
      <c r="U14" s="147"/>
      <c r="V14" s="148"/>
      <c r="W14" s="149"/>
      <c r="X14" s="148"/>
      <c r="Y14" s="148"/>
      <c r="Z14" s="148"/>
      <c r="AA14" s="148"/>
      <c r="AB14" s="20"/>
      <c r="AC14" t="s">
        <v>215</v>
      </c>
      <c r="AD14"/>
      <c r="AE14" s="40"/>
      <c r="AF14" s="40"/>
      <c r="AG14" s="40"/>
      <c r="AH14" s="40"/>
      <c r="AI14" s="40"/>
      <c r="AJ14"/>
      <c r="AK14" s="40"/>
      <c r="AL14" s="40"/>
      <c r="AM14" s="40"/>
      <c r="AN14" s="40"/>
      <c r="AO14" s="40"/>
      <c r="AP14" s="40"/>
      <c r="AQ14" s="40"/>
      <c r="AR14" s="190" t="s">
        <v>118</v>
      </c>
      <c r="AS14" s="19"/>
      <c r="AT14" s="233"/>
      <c r="AU14" s="234"/>
      <c r="AV14" s="245"/>
      <c r="AW14" s="245"/>
      <c r="AX14" s="245"/>
      <c r="AY14" s="79"/>
      <c r="AZ14" s="151"/>
      <c r="BA14" s="79"/>
      <c r="BB14" s="79"/>
      <c r="BC14" s="79"/>
      <c r="BD14" s="79"/>
      <c r="BE14" s="153"/>
      <c r="BF14" s="79"/>
      <c r="BG14" s="79"/>
      <c r="BH14" s="79"/>
      <c r="BI14" s="79"/>
      <c r="BJ14" s="154"/>
      <c r="BK14" s="147"/>
      <c r="BL14" s="147"/>
      <c r="BM14" s="147"/>
      <c r="BN14" s="148"/>
      <c r="BO14" s="149"/>
      <c r="BP14" s="148"/>
      <c r="BQ14" s="148"/>
      <c r="BR14" s="148"/>
      <c r="BS14" s="148"/>
      <c r="BT14" s="20"/>
      <c r="BU14" t="s">
        <v>215</v>
      </c>
      <c r="BV14"/>
      <c r="BW14" s="40"/>
      <c r="BX14" s="40"/>
      <c r="BY14" s="40"/>
      <c r="BZ14" s="40"/>
      <c r="CA14" s="40"/>
      <c r="CB14" s="40"/>
      <c r="CC14" s="40"/>
      <c r="CD14" s="40"/>
      <c r="CE14" s="40"/>
    </row>
    <row r="15" spans="1:83" s="14" customFormat="1" ht="18" customHeight="1" x14ac:dyDescent="0.2">
      <c r="A15" s="40"/>
      <c r="B15" s="233"/>
      <c r="C15" s="234"/>
      <c r="D15" s="243"/>
      <c r="E15" s="243"/>
      <c r="F15" s="243"/>
      <c r="H15" s="144"/>
      <c r="M15" s="144"/>
      <c r="N15"/>
      <c r="O15"/>
      <c r="P15"/>
      <c r="R15" s="152"/>
      <c r="S15"/>
      <c r="T15"/>
      <c r="U15"/>
      <c r="W15" s="144"/>
      <c r="AB15" s="62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233"/>
      <c r="AU15" s="234"/>
      <c r="AV15" s="245"/>
      <c r="AW15" s="245"/>
      <c r="AX15" s="245"/>
      <c r="AZ15" s="144"/>
      <c r="BE15" s="144"/>
      <c r="BF15"/>
      <c r="BG15"/>
      <c r="BH15"/>
      <c r="BJ15" s="152"/>
      <c r="BK15"/>
      <c r="BL15"/>
      <c r="BM15"/>
      <c r="BO15" s="144"/>
      <c r="BT15" s="62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</row>
    <row r="16" spans="1:83" s="14" customFormat="1" ht="18" customHeight="1" x14ac:dyDescent="0.2">
      <c r="A16" s="190" t="s">
        <v>119</v>
      </c>
      <c r="B16" s="233"/>
      <c r="C16" s="234"/>
      <c r="D16" s="243"/>
      <c r="E16" s="243"/>
      <c r="F16" s="243"/>
      <c r="G16" s="79"/>
      <c r="H16" s="151"/>
      <c r="I16" s="79"/>
      <c r="J16" s="79"/>
      <c r="K16" s="79"/>
      <c r="L16" s="79"/>
      <c r="M16" s="153"/>
      <c r="N16" s="79"/>
      <c r="O16" s="79"/>
      <c r="P16" s="79"/>
      <c r="Q16" s="79"/>
      <c r="R16" s="154"/>
      <c r="S16" s="147"/>
      <c r="T16" s="147"/>
      <c r="U16" s="147"/>
      <c r="V16" s="148"/>
      <c r="W16" s="149"/>
      <c r="X16" s="148"/>
      <c r="Y16" s="148"/>
      <c r="Z16" s="148"/>
      <c r="AA16" s="148"/>
      <c r="AB16" s="20"/>
      <c r="AC16" t="s">
        <v>216</v>
      </c>
      <c r="AD16"/>
      <c r="AE16" s="40"/>
      <c r="AF16" s="40"/>
      <c r="AG16" s="40"/>
      <c r="AH16" s="40"/>
      <c r="AI16" s="40"/>
      <c r="AJ16"/>
      <c r="AK16" s="40"/>
      <c r="AL16" s="40"/>
      <c r="AM16" s="40"/>
      <c r="AN16" s="40"/>
      <c r="AO16" s="40"/>
      <c r="AP16" s="40"/>
      <c r="AQ16" s="40"/>
      <c r="AR16" s="190" t="s">
        <v>119</v>
      </c>
      <c r="AS16" s="19"/>
      <c r="AT16" s="233"/>
      <c r="AU16" s="234"/>
      <c r="AV16" s="245"/>
      <c r="AW16" s="245"/>
      <c r="AX16" s="245"/>
      <c r="AY16" s="79"/>
      <c r="AZ16" s="151"/>
      <c r="BA16" s="79"/>
      <c r="BB16" s="79"/>
      <c r="BC16" s="79"/>
      <c r="BD16" s="79"/>
      <c r="BE16" s="153"/>
      <c r="BF16" s="79"/>
      <c r="BG16" s="79"/>
      <c r="BH16" s="79"/>
      <c r="BI16" s="79"/>
      <c r="BJ16" s="154"/>
      <c r="BK16" s="147"/>
      <c r="BL16" s="147"/>
      <c r="BM16" s="147"/>
      <c r="BN16" s="148"/>
      <c r="BO16" s="149"/>
      <c r="BP16" s="148"/>
      <c r="BQ16" s="148"/>
      <c r="BR16" s="148"/>
      <c r="BS16" s="148"/>
      <c r="BT16" s="20"/>
      <c r="BU16" t="s">
        <v>216</v>
      </c>
      <c r="BV16"/>
      <c r="BW16" s="40"/>
      <c r="BX16" s="40"/>
      <c r="BY16" s="40"/>
      <c r="BZ16" s="40"/>
      <c r="CA16" s="40"/>
      <c r="CB16" s="40"/>
      <c r="CC16" s="40"/>
      <c r="CD16" s="40"/>
      <c r="CE16" s="40"/>
    </row>
    <row r="17" spans="1:83" s="14" customFormat="1" ht="18" customHeight="1" x14ac:dyDescent="0.2">
      <c r="A17"/>
      <c r="B17" s="233"/>
      <c r="C17" s="234"/>
      <c r="D17" s="243"/>
      <c r="E17" s="243"/>
      <c r="F17" s="243"/>
      <c r="H17" s="144"/>
      <c r="M17" s="144"/>
      <c r="N17"/>
      <c r="O17"/>
      <c r="P17"/>
      <c r="R17" s="152"/>
      <c r="S17"/>
      <c r="T17"/>
      <c r="U17"/>
      <c r="W17" s="144"/>
      <c r="AB17" s="20"/>
      <c r="AC17"/>
      <c r="AD17"/>
      <c r="AE17" s="40"/>
      <c r="AF17" s="40"/>
      <c r="AG17" s="40"/>
      <c r="AH17" s="40"/>
      <c r="AI17" s="40"/>
      <c r="AJ17"/>
      <c r="AK17" s="40"/>
      <c r="AL17" s="40"/>
      <c r="AM17" s="40"/>
      <c r="AN17" s="40"/>
      <c r="AO17" s="40"/>
      <c r="AP17" s="40"/>
      <c r="AQ17" s="40"/>
      <c r="AR17"/>
      <c r="AS17"/>
      <c r="AT17" s="233"/>
      <c r="AU17" s="234"/>
      <c r="AV17" s="245"/>
      <c r="AW17" s="245"/>
      <c r="AX17" s="245"/>
      <c r="AZ17" s="144"/>
      <c r="BE17" s="144"/>
      <c r="BF17"/>
      <c r="BG17"/>
      <c r="BH17"/>
      <c r="BJ17" s="152"/>
      <c r="BK17"/>
      <c r="BL17"/>
      <c r="BM17"/>
      <c r="BO17" s="144"/>
      <c r="BT17" s="20"/>
      <c r="BU17"/>
      <c r="BV17"/>
      <c r="BW17" s="40"/>
      <c r="BX17" s="40"/>
      <c r="BY17" s="40"/>
      <c r="BZ17" s="40"/>
      <c r="CA17" s="40"/>
      <c r="CB17" s="40"/>
      <c r="CC17" s="40"/>
      <c r="CD17" s="40"/>
      <c r="CE17" s="40"/>
    </row>
    <row r="18" spans="1:83" s="14" customFormat="1" ht="18" customHeight="1" x14ac:dyDescent="0.2">
      <c r="A18" s="190" t="s">
        <v>53</v>
      </c>
      <c r="B18" s="233"/>
      <c r="C18" s="234"/>
      <c r="D18" s="243"/>
      <c r="E18" s="243"/>
      <c r="F18" s="243"/>
      <c r="G18" s="134"/>
      <c r="H18" s="135"/>
      <c r="I18" s="134"/>
      <c r="J18" s="79"/>
      <c r="K18" s="79"/>
      <c r="L18" s="79"/>
      <c r="M18" s="151"/>
      <c r="N18" s="79"/>
      <c r="O18" s="59"/>
      <c r="P18" s="59"/>
      <c r="Q18" s="59"/>
      <c r="R18" s="152"/>
      <c r="S18"/>
      <c r="T18"/>
      <c r="U18"/>
      <c r="W18" s="144"/>
      <c r="AB18" s="20"/>
      <c r="AC18" t="s">
        <v>95</v>
      </c>
      <c r="AD18"/>
      <c r="AE18" s="40"/>
      <c r="AF18" s="40"/>
      <c r="AG18" s="40"/>
      <c r="AH18" s="40"/>
      <c r="AI18" s="40"/>
      <c r="AJ18"/>
      <c r="AK18" s="40"/>
      <c r="AL18" s="40"/>
      <c r="AM18" s="40"/>
      <c r="AN18" s="40"/>
      <c r="AO18" s="40"/>
      <c r="AP18" s="40"/>
      <c r="AQ18" s="40"/>
      <c r="AR18" s="190" t="s">
        <v>53</v>
      </c>
      <c r="AS18" s="19"/>
      <c r="AT18" s="233"/>
      <c r="AU18" s="234"/>
      <c r="AV18" s="245"/>
      <c r="AW18" s="245"/>
      <c r="AX18" s="245"/>
      <c r="AY18" s="134"/>
      <c r="AZ18" s="135"/>
      <c r="BA18" s="134"/>
      <c r="BB18" s="79"/>
      <c r="BC18" s="79"/>
      <c r="BD18" s="79"/>
      <c r="BE18" s="151"/>
      <c r="BF18" s="79"/>
      <c r="BG18" s="59"/>
      <c r="BH18" s="59"/>
      <c r="BI18" s="59"/>
      <c r="BJ18" s="152"/>
      <c r="BK18"/>
      <c r="BL18"/>
      <c r="BM18"/>
      <c r="BO18" s="144"/>
      <c r="BT18" s="20"/>
      <c r="BU18" t="s">
        <v>95</v>
      </c>
      <c r="BV18"/>
      <c r="BW18" s="40"/>
      <c r="BX18" s="40"/>
      <c r="BY18" s="40"/>
      <c r="BZ18" s="40"/>
      <c r="CA18" s="40"/>
      <c r="CB18" s="40"/>
      <c r="CC18" s="40"/>
      <c r="CD18" s="40"/>
      <c r="CE18" s="40"/>
    </row>
    <row r="19" spans="1:83" s="14" customFormat="1" ht="18" customHeight="1" x14ac:dyDescent="0.2">
      <c r="A19" s="190"/>
      <c r="B19" s="233"/>
      <c r="C19" s="234"/>
      <c r="D19" s="243"/>
      <c r="E19" s="243"/>
      <c r="F19" s="243"/>
      <c r="G19" s="160"/>
      <c r="H19" s="144"/>
      <c r="M19" s="144"/>
      <c r="R19" s="144"/>
      <c r="W19" s="144"/>
      <c r="AB19" s="20"/>
      <c r="AC19"/>
      <c r="AD19"/>
      <c r="AE19" s="40"/>
      <c r="AF19" s="40"/>
      <c r="AG19" s="40"/>
      <c r="AH19" s="40"/>
      <c r="AI19" s="40"/>
      <c r="AJ19"/>
      <c r="AK19" s="40"/>
      <c r="AL19" s="40"/>
      <c r="AM19" s="40"/>
      <c r="AN19" s="40"/>
      <c r="AO19" s="40"/>
      <c r="AP19" s="40"/>
      <c r="AQ19" s="40"/>
      <c r="AR19" s="190"/>
      <c r="AS19"/>
      <c r="AT19" s="233"/>
      <c r="AU19" s="234"/>
      <c r="AV19" s="245"/>
      <c r="AW19" s="245"/>
      <c r="AX19" s="245"/>
      <c r="AY19" s="160"/>
      <c r="AZ19" s="144"/>
      <c r="BE19" s="144"/>
      <c r="BJ19" s="144"/>
      <c r="BO19" s="144"/>
      <c r="BT19" s="20"/>
      <c r="BU19"/>
      <c r="BV19"/>
      <c r="BW19" s="40"/>
      <c r="BX19" s="40"/>
      <c r="BY19" s="40"/>
      <c r="BZ19" s="40"/>
      <c r="CA19" s="40"/>
      <c r="CB19" s="40"/>
      <c r="CC19" s="40"/>
      <c r="CD19" s="40"/>
      <c r="CE19" s="40"/>
    </row>
    <row r="20" spans="1:83" s="14" customFormat="1" ht="18" customHeight="1" x14ac:dyDescent="0.2">
      <c r="A20" s="190" t="s">
        <v>52</v>
      </c>
      <c r="B20" s="233"/>
      <c r="C20" s="234"/>
      <c r="D20" s="243"/>
      <c r="E20" s="243"/>
      <c r="F20" s="243"/>
      <c r="G20" s="134"/>
      <c r="H20" s="135"/>
      <c r="I20" s="134"/>
      <c r="J20" s="79"/>
      <c r="K20" s="79"/>
      <c r="L20" s="79"/>
      <c r="M20" s="151"/>
      <c r="N20" s="79"/>
      <c r="O20" s="59"/>
      <c r="P20" s="59"/>
      <c r="Q20" s="59"/>
      <c r="R20" s="144"/>
      <c r="W20" s="144"/>
      <c r="AB20" s="20"/>
      <c r="AC20" t="s">
        <v>96</v>
      </c>
      <c r="AD20"/>
      <c r="AE20" s="40"/>
      <c r="AF20" s="40"/>
      <c r="AG20" s="40"/>
      <c r="AH20" s="40"/>
      <c r="AI20" s="40"/>
      <c r="AJ20"/>
      <c r="AK20" s="40"/>
      <c r="AL20" s="40"/>
      <c r="AM20" s="40"/>
      <c r="AN20" s="40"/>
      <c r="AO20" s="40"/>
      <c r="AP20" s="40"/>
      <c r="AQ20" s="40"/>
      <c r="AR20" s="190" t="s">
        <v>52</v>
      </c>
      <c r="AS20" s="19"/>
      <c r="AT20" s="233"/>
      <c r="AU20" s="234"/>
      <c r="AV20" s="245"/>
      <c r="AW20" s="245"/>
      <c r="AX20" s="245"/>
      <c r="AY20" s="134"/>
      <c r="AZ20" s="135"/>
      <c r="BA20" s="134"/>
      <c r="BB20" s="79"/>
      <c r="BC20" s="79"/>
      <c r="BD20" s="79"/>
      <c r="BE20" s="151"/>
      <c r="BF20" s="79"/>
      <c r="BG20" s="59"/>
      <c r="BH20" s="59"/>
      <c r="BI20" s="59"/>
      <c r="BJ20" s="144"/>
      <c r="BO20" s="144"/>
      <c r="BT20" s="20"/>
      <c r="BU20" t="s">
        <v>96</v>
      </c>
      <c r="BV20"/>
      <c r="BW20" s="40"/>
      <c r="BX20" s="40"/>
      <c r="BY20" s="40"/>
      <c r="BZ20" s="40"/>
      <c r="CA20" s="40"/>
      <c r="CB20" s="40"/>
      <c r="CC20" s="40"/>
      <c r="CD20" s="40"/>
      <c r="CE20" s="40"/>
    </row>
    <row r="21" spans="1:83" s="14" customFormat="1" ht="18" customHeight="1" x14ac:dyDescent="0.2">
      <c r="A21" s="190"/>
      <c r="B21" s="233"/>
      <c r="C21" s="234"/>
      <c r="D21" s="243"/>
      <c r="E21" s="243"/>
      <c r="F21" s="243"/>
      <c r="G21" s="158"/>
      <c r="H21" s="152"/>
      <c r="I21"/>
      <c r="J21"/>
      <c r="K21"/>
      <c r="L21"/>
      <c r="M21" s="144"/>
      <c r="O21"/>
      <c r="P21"/>
      <c r="Q21"/>
      <c r="R21" s="144"/>
      <c r="W21" s="144"/>
      <c r="AB21" s="20"/>
      <c r="AC21"/>
      <c r="AD21"/>
      <c r="AE21" s="40"/>
      <c r="AF21" s="40"/>
      <c r="AG21" s="40"/>
      <c r="AH21" s="40"/>
      <c r="AI21" s="40"/>
      <c r="AJ21"/>
      <c r="AK21" s="40"/>
      <c r="AL21" s="40"/>
      <c r="AM21" s="40"/>
      <c r="AN21" s="40"/>
      <c r="AO21" s="40"/>
      <c r="AP21" s="40"/>
      <c r="AQ21" s="40"/>
      <c r="AR21" s="190"/>
      <c r="AS21" s="19"/>
      <c r="AT21" s="233"/>
      <c r="AU21" s="234"/>
      <c r="AV21" s="245"/>
      <c r="AW21" s="245"/>
      <c r="AX21" s="245"/>
      <c r="AY21" s="158"/>
      <c r="AZ21" s="152"/>
      <c r="BA21"/>
      <c r="BB21"/>
      <c r="BC21"/>
      <c r="BD21"/>
      <c r="BE21" s="144"/>
      <c r="BG21"/>
      <c r="BH21"/>
      <c r="BI21"/>
      <c r="BJ21" s="144"/>
      <c r="BO21" s="144"/>
      <c r="BT21" s="20"/>
      <c r="BU21"/>
      <c r="BV21"/>
      <c r="BW21" s="40"/>
      <c r="BX21" s="40"/>
      <c r="BY21" s="40"/>
      <c r="BZ21" s="40"/>
      <c r="CA21" s="40"/>
      <c r="CB21" s="40"/>
      <c r="CC21" s="40"/>
      <c r="CD21" s="40"/>
      <c r="CE21" s="40"/>
    </row>
    <row r="22" spans="1:83" s="14" customFormat="1" ht="18" customHeight="1" x14ac:dyDescent="0.2">
      <c r="A22" s="190" t="s">
        <v>51</v>
      </c>
      <c r="B22" s="233"/>
      <c r="C22" s="234"/>
      <c r="D22" s="243"/>
      <c r="E22" s="243"/>
      <c r="F22" s="243"/>
      <c r="G22" s="159"/>
      <c r="H22" s="151"/>
      <c r="I22" s="79"/>
      <c r="J22" s="79"/>
      <c r="K22" s="79"/>
      <c r="L22" s="79"/>
      <c r="M22" s="151"/>
      <c r="N22" s="79"/>
      <c r="O22" s="59"/>
      <c r="P22" s="59"/>
      <c r="Q22" s="59"/>
      <c r="R22" s="144"/>
      <c r="W22" s="144"/>
      <c r="AB22" s="20"/>
      <c r="AC22" t="s">
        <v>97</v>
      </c>
      <c r="AD22"/>
      <c r="AE22" s="40"/>
      <c r="AF22" s="40"/>
      <c r="AG22" s="40"/>
      <c r="AH22" s="40"/>
      <c r="AI22" s="40"/>
      <c r="AJ22"/>
      <c r="AK22" s="40"/>
      <c r="AL22" s="40"/>
      <c r="AM22" s="40"/>
      <c r="AN22" s="40"/>
      <c r="AO22" s="40"/>
      <c r="AP22" s="40"/>
      <c r="AQ22" s="40"/>
      <c r="AR22" s="190" t="s">
        <v>51</v>
      </c>
      <c r="AS22" s="19"/>
      <c r="AT22" s="233"/>
      <c r="AU22" s="234"/>
      <c r="AV22" s="245"/>
      <c r="AW22" s="245"/>
      <c r="AX22" s="245"/>
      <c r="AY22" s="159"/>
      <c r="AZ22" s="151"/>
      <c r="BA22" s="79"/>
      <c r="BB22" s="79"/>
      <c r="BC22" s="79"/>
      <c r="BD22" s="79"/>
      <c r="BE22" s="151"/>
      <c r="BF22" s="79"/>
      <c r="BG22" s="59"/>
      <c r="BH22" s="59"/>
      <c r="BI22" s="59"/>
      <c r="BJ22" s="144"/>
      <c r="BO22" s="144"/>
      <c r="BT22" s="20"/>
      <c r="BU22" t="s">
        <v>97</v>
      </c>
      <c r="BV22"/>
      <c r="BW22" s="40"/>
      <c r="BX22" s="40"/>
      <c r="BY22" s="40"/>
      <c r="BZ22" s="40"/>
      <c r="CA22" s="40"/>
      <c r="CB22" s="40"/>
      <c r="CC22" s="40"/>
      <c r="CD22" s="40"/>
      <c r="CE22" s="40"/>
    </row>
    <row r="23" spans="1:83" s="14" customFormat="1" ht="18" customHeight="1" x14ac:dyDescent="0.2">
      <c r="A23" s="190"/>
      <c r="B23" s="233"/>
      <c r="C23" s="234"/>
      <c r="D23" s="243"/>
      <c r="E23" s="243"/>
      <c r="F23" s="243"/>
      <c r="G23" s="160"/>
      <c r="H23" s="144"/>
      <c r="M23" s="144"/>
      <c r="R23" s="144"/>
      <c r="W23" s="144"/>
      <c r="AB23" s="20"/>
      <c r="AC23"/>
      <c r="AD23"/>
      <c r="AE23" s="40"/>
      <c r="AF23" s="40"/>
      <c r="AG23" s="40"/>
      <c r="AH23" s="40"/>
      <c r="AI23" s="40"/>
      <c r="AJ23"/>
      <c r="AK23" s="40"/>
      <c r="AL23" s="40"/>
      <c r="AM23" s="40"/>
      <c r="AN23" s="40"/>
      <c r="AO23" s="40"/>
      <c r="AP23" s="40"/>
      <c r="AQ23" s="40"/>
      <c r="AR23" s="190"/>
      <c r="AS23" s="19"/>
      <c r="AT23" s="233"/>
      <c r="AU23" s="234"/>
      <c r="AV23" s="245"/>
      <c r="AW23" s="245"/>
      <c r="AX23" s="245"/>
      <c r="AY23" s="160"/>
      <c r="AZ23" s="144"/>
      <c r="BE23" s="144"/>
      <c r="BJ23" s="144"/>
      <c r="BO23" s="144"/>
      <c r="BT23" s="20"/>
      <c r="BU23"/>
      <c r="BV23"/>
      <c r="BW23" s="40"/>
      <c r="BX23" s="40"/>
      <c r="BY23" s="40"/>
      <c r="BZ23" s="40"/>
      <c r="CA23" s="40"/>
      <c r="CB23" s="40"/>
      <c r="CC23" s="40"/>
      <c r="CD23" s="40"/>
      <c r="CE23" s="40"/>
    </row>
    <row r="24" spans="1:83" s="14" customFormat="1" ht="18" customHeight="1" x14ac:dyDescent="0.2">
      <c r="A24" s="190" t="s">
        <v>54</v>
      </c>
      <c r="B24" s="233"/>
      <c r="C24" s="234"/>
      <c r="D24" s="243"/>
      <c r="E24" s="243"/>
      <c r="F24" s="243"/>
      <c r="G24" s="159"/>
      <c r="H24" s="151"/>
      <c r="I24" s="79"/>
      <c r="J24" s="79"/>
      <c r="K24" s="79"/>
      <c r="L24" s="79"/>
      <c r="M24" s="151"/>
      <c r="N24" s="79"/>
      <c r="O24" s="59"/>
      <c r="P24" s="59"/>
      <c r="Q24" s="59"/>
      <c r="R24" s="144"/>
      <c r="W24" s="144"/>
      <c r="AB24" s="20"/>
      <c r="AC24" t="s">
        <v>98</v>
      </c>
      <c r="AD24"/>
      <c r="AE24" s="40"/>
      <c r="AF24" s="40"/>
      <c r="AG24" s="40"/>
      <c r="AH24" s="40"/>
      <c r="AI24" s="40"/>
      <c r="AJ24"/>
      <c r="AK24" s="40"/>
      <c r="AL24" s="40"/>
      <c r="AM24" s="40"/>
      <c r="AN24" s="40"/>
      <c r="AO24" s="40"/>
      <c r="AP24" s="40"/>
      <c r="AQ24" s="40"/>
      <c r="AR24" s="190" t="s">
        <v>54</v>
      </c>
      <c r="AS24" s="19"/>
      <c r="AT24" s="233"/>
      <c r="AU24" s="234"/>
      <c r="AV24" s="245"/>
      <c r="AW24" s="245"/>
      <c r="AX24" s="245"/>
      <c r="AY24" s="159"/>
      <c r="AZ24" s="151"/>
      <c r="BA24" s="79"/>
      <c r="BB24" s="79"/>
      <c r="BC24" s="79"/>
      <c r="BD24" s="79"/>
      <c r="BE24" s="151"/>
      <c r="BF24" s="79"/>
      <c r="BG24" s="59"/>
      <c r="BH24" s="59"/>
      <c r="BI24" s="59"/>
      <c r="BJ24" s="144"/>
      <c r="BO24" s="144"/>
      <c r="BT24" s="20"/>
      <c r="BU24" t="s">
        <v>98</v>
      </c>
      <c r="BV24"/>
      <c r="BW24" s="40"/>
      <c r="BX24" s="40"/>
      <c r="BY24" s="40"/>
      <c r="BZ24" s="40"/>
      <c r="CA24" s="40"/>
      <c r="CB24" s="40"/>
      <c r="CC24" s="40"/>
      <c r="CD24" s="40"/>
      <c r="CE24" s="40"/>
    </row>
    <row r="25" spans="1:83" s="14" customFormat="1" ht="18" customHeight="1" x14ac:dyDescent="0.2">
      <c r="A25"/>
      <c r="B25" s="233"/>
      <c r="C25" s="234"/>
      <c r="D25" s="243"/>
      <c r="E25" s="243"/>
      <c r="F25" s="243"/>
      <c r="G25" s="160"/>
      <c r="H25" s="144"/>
      <c r="M25" s="144"/>
      <c r="R25" s="144"/>
      <c r="W25" s="144"/>
      <c r="AB25" s="20"/>
      <c r="AC25"/>
      <c r="AD25"/>
      <c r="AE25" s="40"/>
      <c r="AF25" s="40"/>
      <c r="AG25" s="40"/>
      <c r="AH25" s="40"/>
      <c r="AI25" s="40"/>
      <c r="AJ25"/>
      <c r="AK25" s="40"/>
      <c r="AL25" s="40"/>
      <c r="AM25" s="40"/>
      <c r="AN25" s="40"/>
      <c r="AO25" s="40"/>
      <c r="AP25" s="40"/>
      <c r="AQ25" s="40"/>
      <c r="AR25"/>
      <c r="AS25" s="19"/>
      <c r="AT25" s="233"/>
      <c r="AU25" s="234"/>
      <c r="AV25" s="245"/>
      <c r="AW25" s="245"/>
      <c r="AX25" s="245"/>
      <c r="AY25" s="160"/>
      <c r="AZ25" s="144"/>
      <c r="BE25" s="144"/>
      <c r="BJ25" s="144"/>
      <c r="BO25" s="144"/>
      <c r="BT25" s="20"/>
      <c r="BU25"/>
      <c r="BV25"/>
      <c r="BW25" s="40"/>
      <c r="BX25" s="40"/>
      <c r="BY25" s="40"/>
      <c r="BZ25" s="40"/>
      <c r="CA25" s="40"/>
      <c r="CB25" s="40"/>
      <c r="CC25" s="40"/>
      <c r="CD25" s="40"/>
      <c r="CE25" s="40"/>
    </row>
    <row r="26" spans="1:83" s="14" customFormat="1" ht="18" customHeight="1" x14ac:dyDescent="0.2">
      <c r="A26" s="190" t="s">
        <v>120</v>
      </c>
      <c r="B26" s="233"/>
      <c r="C26" s="234"/>
      <c r="D26" s="243"/>
      <c r="E26" s="243"/>
      <c r="F26" s="243"/>
      <c r="G26" s="159"/>
      <c r="H26" s="151"/>
      <c r="I26" s="79"/>
      <c r="J26" s="79"/>
      <c r="K26" s="79"/>
      <c r="L26" s="79"/>
      <c r="M26" s="151"/>
      <c r="N26" s="79"/>
      <c r="O26" s="59"/>
      <c r="P26" s="59"/>
      <c r="Q26" s="59"/>
      <c r="R26" s="144"/>
      <c r="W26" s="144"/>
      <c r="AB26" s="20"/>
      <c r="AC26" t="s">
        <v>99</v>
      </c>
      <c r="AD26"/>
      <c r="AE26" s="40"/>
      <c r="AF26" s="40"/>
      <c r="AG26" s="40"/>
      <c r="AH26" s="40"/>
      <c r="AI26" s="40"/>
      <c r="AJ26"/>
      <c r="AK26" s="40"/>
      <c r="AL26" s="40"/>
      <c r="AM26" s="40"/>
      <c r="AN26" s="40"/>
      <c r="AO26" s="40"/>
      <c r="AP26" s="40"/>
      <c r="AQ26" s="40"/>
      <c r="AR26" s="190" t="s">
        <v>120</v>
      </c>
      <c r="AS26" s="19"/>
      <c r="AT26" s="233"/>
      <c r="AU26" s="234"/>
      <c r="AV26" s="245"/>
      <c r="AW26" s="245"/>
      <c r="AX26" s="245"/>
      <c r="AY26" s="159"/>
      <c r="AZ26" s="151"/>
      <c r="BA26" s="79"/>
      <c r="BB26" s="79"/>
      <c r="BC26" s="79"/>
      <c r="BD26" s="79"/>
      <c r="BE26" s="151"/>
      <c r="BF26" s="79"/>
      <c r="BG26" s="59"/>
      <c r="BH26" s="59"/>
      <c r="BI26" s="59"/>
      <c r="BJ26" s="144"/>
      <c r="BO26" s="144"/>
      <c r="BT26" s="20"/>
      <c r="BU26" t="s">
        <v>99</v>
      </c>
      <c r="BV26"/>
      <c r="BW26" s="40"/>
      <c r="BX26" s="40"/>
      <c r="BY26" s="40"/>
      <c r="BZ26" s="40"/>
      <c r="CA26" s="40"/>
      <c r="CB26" s="40"/>
      <c r="CC26" s="40"/>
      <c r="CD26" s="40"/>
      <c r="CE26" s="40"/>
    </row>
    <row r="27" spans="1:83" s="14" customFormat="1" ht="18" customHeight="1" x14ac:dyDescent="0.2">
      <c r="A27"/>
      <c r="B27" s="233"/>
      <c r="C27" s="234"/>
      <c r="D27" s="243"/>
      <c r="E27" s="243"/>
      <c r="F27" s="243"/>
      <c r="H27" s="144"/>
      <c r="M27" s="144"/>
      <c r="R27" s="144"/>
      <c r="W27" s="144"/>
      <c r="AB27" s="20"/>
      <c r="AC27"/>
      <c r="AD27"/>
      <c r="AE27" s="40"/>
      <c r="AF27" s="40"/>
      <c r="AG27" s="40"/>
      <c r="AH27" s="40"/>
      <c r="AI27" s="40"/>
      <c r="AJ27"/>
      <c r="AK27" s="40"/>
      <c r="AL27" s="40"/>
      <c r="AM27" s="40"/>
      <c r="AN27" s="40"/>
      <c r="AO27" s="40"/>
      <c r="AP27" s="40"/>
      <c r="AQ27" s="40"/>
      <c r="AR27"/>
      <c r="AS27" s="19"/>
      <c r="AT27" s="233"/>
      <c r="AU27" s="234"/>
      <c r="AV27" s="245"/>
      <c r="AW27" s="245"/>
      <c r="AX27" s="245"/>
      <c r="AZ27" s="144"/>
      <c r="BE27" s="144"/>
      <c r="BJ27" s="144"/>
      <c r="BO27" s="144"/>
      <c r="BT27" s="20"/>
      <c r="BU27"/>
      <c r="BV27"/>
      <c r="BW27" s="40"/>
      <c r="BX27" s="40"/>
      <c r="BY27" s="40"/>
      <c r="BZ27" s="40"/>
      <c r="CA27" s="40"/>
      <c r="CB27" s="40"/>
      <c r="CC27" s="40"/>
      <c r="CD27" s="40"/>
      <c r="CE27" s="40"/>
    </row>
    <row r="28" spans="1:83" s="14" customFormat="1" ht="18" customHeight="1" x14ac:dyDescent="0.2">
      <c r="A28" s="190" t="s">
        <v>121</v>
      </c>
      <c r="B28" s="233"/>
      <c r="C28" s="234"/>
      <c r="D28" s="243"/>
      <c r="E28" s="243"/>
      <c r="F28" s="243"/>
      <c r="G28" s="79"/>
      <c r="H28" s="151"/>
      <c r="I28" s="79"/>
      <c r="J28" s="79"/>
      <c r="K28" s="79"/>
      <c r="L28" s="79"/>
      <c r="M28" s="151"/>
      <c r="N28" s="79"/>
      <c r="O28" s="59"/>
      <c r="P28" s="59"/>
      <c r="Q28" s="59"/>
      <c r="R28" s="144"/>
      <c r="W28" s="144"/>
      <c r="AB28" s="20"/>
      <c r="AC28" t="s">
        <v>111</v>
      </c>
      <c r="AD28"/>
      <c r="AE28" s="40"/>
      <c r="AF28" s="40"/>
      <c r="AG28" s="40"/>
      <c r="AH28" s="40"/>
      <c r="AI28" s="40"/>
      <c r="AJ28"/>
      <c r="AK28" s="40"/>
      <c r="AL28" s="40"/>
      <c r="AM28" s="40"/>
      <c r="AN28" s="40"/>
      <c r="AO28" s="40"/>
      <c r="AP28" s="40"/>
      <c r="AQ28" s="40"/>
      <c r="AR28" s="190" t="s">
        <v>121</v>
      </c>
      <c r="AS28" s="19"/>
      <c r="AT28" s="233"/>
      <c r="AU28" s="234"/>
      <c r="AV28" s="245"/>
      <c r="AW28" s="245"/>
      <c r="AX28" s="245"/>
      <c r="AY28" s="79"/>
      <c r="AZ28" s="151"/>
      <c r="BA28" s="79"/>
      <c r="BB28" s="79"/>
      <c r="BC28" s="79"/>
      <c r="BD28" s="79"/>
      <c r="BE28" s="151"/>
      <c r="BF28" s="79"/>
      <c r="BG28" s="59"/>
      <c r="BH28" s="59"/>
      <c r="BI28" s="59"/>
      <c r="BJ28" s="144"/>
      <c r="BO28" s="144"/>
      <c r="BT28" s="20"/>
      <c r="BU28" t="s">
        <v>111</v>
      </c>
      <c r="BV28"/>
      <c r="BW28" s="40"/>
      <c r="BX28" s="40"/>
      <c r="BY28" s="40"/>
      <c r="BZ28" s="40"/>
      <c r="CA28" s="40"/>
      <c r="CB28" s="40"/>
      <c r="CC28" s="40"/>
      <c r="CD28" s="40"/>
      <c r="CE28" s="40"/>
    </row>
    <row r="29" spans="1:83" s="14" customFormat="1" ht="18" customHeight="1" x14ac:dyDescent="0.2">
      <c r="A29" s="190"/>
      <c r="B29" s="233"/>
      <c r="C29" s="234"/>
      <c r="D29" s="243"/>
      <c r="E29" s="243"/>
      <c r="F29" s="243"/>
      <c r="G29" s="160"/>
      <c r="H29" s="144"/>
      <c r="M29" s="144"/>
      <c r="R29" s="144"/>
      <c r="W29" s="144"/>
      <c r="AB29" s="20"/>
      <c r="AC29"/>
      <c r="AD29"/>
      <c r="AE29" s="40"/>
      <c r="AF29" s="40"/>
      <c r="AG29" s="40"/>
      <c r="AH29" s="40"/>
      <c r="AI29" s="40"/>
      <c r="AJ29"/>
      <c r="AK29" s="40"/>
      <c r="AL29" s="40"/>
      <c r="AM29" s="40"/>
      <c r="AN29" s="40"/>
      <c r="AO29" s="40"/>
      <c r="AP29" s="40"/>
      <c r="AQ29" s="40"/>
      <c r="AR29" s="190"/>
      <c r="AS29" s="19"/>
      <c r="AT29" s="233"/>
      <c r="AU29" s="234"/>
      <c r="AV29" s="245"/>
      <c r="AW29" s="245"/>
      <c r="AX29" s="245"/>
      <c r="AY29" s="160"/>
      <c r="AZ29" s="144"/>
      <c r="BE29" s="144"/>
      <c r="BJ29" s="144"/>
      <c r="BO29" s="144"/>
      <c r="BT29" s="20"/>
      <c r="BU29"/>
      <c r="BV29"/>
      <c r="BW29" s="40"/>
      <c r="BX29" s="40"/>
      <c r="BY29" s="40"/>
      <c r="BZ29" s="40"/>
      <c r="CA29" s="40"/>
      <c r="CB29" s="40"/>
      <c r="CC29" s="40"/>
      <c r="CD29" s="40"/>
      <c r="CE29" s="40"/>
    </row>
    <row r="30" spans="1:83" s="14" customFormat="1" ht="18" customHeight="1" x14ac:dyDescent="0.2">
      <c r="A30" s="190" t="s">
        <v>114</v>
      </c>
      <c r="B30" s="233"/>
      <c r="C30" s="234"/>
      <c r="D30" s="243"/>
      <c r="E30" s="243"/>
      <c r="F30" s="243"/>
      <c r="G30" s="160"/>
      <c r="H30" s="144"/>
      <c r="M30" s="144"/>
      <c r="R30" s="144"/>
      <c r="W30" s="144"/>
      <c r="AB30" s="20"/>
      <c r="AC30" t="s">
        <v>112</v>
      </c>
      <c r="AD30"/>
      <c r="AE30" s="40"/>
      <c r="AF30" s="40"/>
      <c r="AG30" s="40"/>
      <c r="AH30" s="40"/>
      <c r="AI30" s="40"/>
      <c r="AJ30"/>
      <c r="AK30" s="40"/>
      <c r="AL30" s="40"/>
      <c r="AM30" s="40"/>
      <c r="AN30" s="40"/>
      <c r="AO30" s="40"/>
      <c r="AP30" s="40"/>
      <c r="AQ30" s="40"/>
      <c r="AR30" s="190" t="s">
        <v>114</v>
      </c>
      <c r="AS30" s="19"/>
      <c r="AT30" s="233"/>
      <c r="AU30" s="234"/>
      <c r="AV30" s="245"/>
      <c r="AW30" s="245"/>
      <c r="AX30" s="245"/>
      <c r="AY30" s="160"/>
      <c r="AZ30" s="144"/>
      <c r="BE30" s="144"/>
      <c r="BJ30" s="144"/>
      <c r="BO30" s="144"/>
      <c r="BT30" s="20"/>
      <c r="BU30" t="s">
        <v>112</v>
      </c>
      <c r="BV30"/>
      <c r="BW30" s="40"/>
      <c r="BX30" s="40"/>
      <c r="BY30" s="40"/>
      <c r="BZ30" s="40"/>
      <c r="CA30" s="40"/>
      <c r="CB30" s="40"/>
      <c r="CC30" s="40"/>
      <c r="CD30" s="40"/>
      <c r="CE30" s="40"/>
    </row>
    <row r="31" spans="1:83" s="14" customFormat="1" ht="18" customHeight="1" x14ac:dyDescent="0.2">
      <c r="A31" s="190"/>
      <c r="B31" s="233"/>
      <c r="C31" s="234"/>
      <c r="D31" s="243"/>
      <c r="E31" s="243"/>
      <c r="F31" s="243"/>
      <c r="H31" s="144"/>
      <c r="M31" s="144"/>
      <c r="R31" s="144"/>
      <c r="U31"/>
      <c r="V31"/>
      <c r="W31" s="152"/>
      <c r="X31"/>
      <c r="AB31" s="62"/>
      <c r="AC31"/>
      <c r="AD31"/>
      <c r="AE31" s="40"/>
      <c r="AF31" s="40"/>
      <c r="AG31" s="40"/>
      <c r="AH31" s="40"/>
      <c r="AI31" s="40"/>
      <c r="AJ31"/>
      <c r="AK31" s="40"/>
      <c r="AL31" s="40"/>
      <c r="AM31" s="40"/>
      <c r="AN31" s="40"/>
      <c r="AO31" s="40"/>
      <c r="AP31" s="40"/>
      <c r="AQ31" s="40"/>
      <c r="AR31" s="190"/>
      <c r="AS31"/>
      <c r="AT31" s="233"/>
      <c r="AU31" s="234"/>
      <c r="AV31" s="245"/>
      <c r="AW31" s="245"/>
      <c r="AX31" s="245"/>
      <c r="AZ31" s="144"/>
      <c r="BE31" s="144"/>
      <c r="BJ31" s="144"/>
      <c r="BM31"/>
      <c r="BN31"/>
      <c r="BO31" s="152"/>
      <c r="BP31"/>
      <c r="BT31" s="62"/>
      <c r="BU31"/>
      <c r="BV31"/>
      <c r="BW31" s="40"/>
      <c r="BX31" s="40"/>
      <c r="BY31" s="40"/>
      <c r="BZ31" s="40"/>
    </row>
    <row r="32" spans="1:83" s="14" customFormat="1" ht="18" customHeight="1" x14ac:dyDescent="0.2">
      <c r="A32" s="190" t="s">
        <v>115</v>
      </c>
      <c r="B32" s="233"/>
      <c r="C32" s="234"/>
      <c r="D32" s="243"/>
      <c r="E32" s="243"/>
      <c r="F32" s="243"/>
      <c r="H32" s="144"/>
      <c r="M32" s="144"/>
      <c r="R32" s="144"/>
      <c r="U32"/>
      <c r="V32"/>
      <c r="W32" s="152"/>
      <c r="X32"/>
      <c r="AB32" s="20"/>
      <c r="AC32" t="s">
        <v>83</v>
      </c>
      <c r="AD32"/>
      <c r="AE32" s="40"/>
      <c r="AF32" s="40"/>
      <c r="AG32" s="40"/>
      <c r="AH32" s="40"/>
      <c r="AI32" s="40"/>
      <c r="AJ32"/>
      <c r="AK32" s="40"/>
      <c r="AL32" s="40"/>
      <c r="AM32" s="40"/>
      <c r="AN32" s="40"/>
      <c r="AO32" s="40"/>
      <c r="AP32" s="40"/>
      <c r="AQ32" s="40"/>
      <c r="AR32" s="190" t="s">
        <v>115</v>
      </c>
      <c r="AS32" s="19"/>
      <c r="AT32" s="233"/>
      <c r="AU32" s="234"/>
      <c r="AV32" s="245"/>
      <c r="AW32" s="245"/>
      <c r="AX32" s="245"/>
      <c r="AZ32" s="144"/>
      <c r="BE32" s="144"/>
      <c r="BJ32" s="144"/>
      <c r="BM32"/>
      <c r="BN32"/>
      <c r="BO32" s="152"/>
      <c r="BP32"/>
      <c r="BT32" s="20"/>
      <c r="BU32" t="s">
        <v>83</v>
      </c>
      <c r="BV32"/>
      <c r="BW32" s="40"/>
      <c r="BX32" s="40"/>
      <c r="BY32" s="40"/>
      <c r="BZ32" s="40"/>
    </row>
    <row r="33" spans="1:83" s="14" customFormat="1" ht="18" customHeight="1" x14ac:dyDescent="0.2">
      <c r="A33" s="190"/>
      <c r="B33" s="233"/>
      <c r="C33" s="234"/>
      <c r="D33" s="243"/>
      <c r="E33" s="243"/>
      <c r="F33" s="243"/>
      <c r="H33" s="144"/>
      <c r="M33" s="144"/>
      <c r="R33" s="144"/>
      <c r="U33"/>
      <c r="V33"/>
      <c r="W33" s="152"/>
      <c r="X33"/>
      <c r="AB33" s="20"/>
      <c r="AC33"/>
      <c r="AD33"/>
      <c r="AE33" s="40"/>
      <c r="AF33" s="40"/>
      <c r="AG33" s="40"/>
      <c r="AH33" s="40"/>
      <c r="AI33" s="40"/>
      <c r="AJ33"/>
      <c r="AK33" s="40"/>
      <c r="AL33" s="40"/>
      <c r="AM33" s="40"/>
      <c r="AN33" s="40"/>
      <c r="AO33" s="40"/>
      <c r="AP33" s="40"/>
      <c r="AQ33" s="40"/>
      <c r="AR33" s="190"/>
      <c r="AS33"/>
      <c r="AT33" s="233"/>
      <c r="AU33" s="234"/>
      <c r="AV33" s="245"/>
      <c r="AW33" s="245"/>
      <c r="AX33" s="245"/>
      <c r="AZ33" s="144"/>
      <c r="BE33" s="144"/>
      <c r="BJ33" s="144"/>
      <c r="BM33"/>
      <c r="BN33"/>
      <c r="BO33" s="152"/>
      <c r="BP33"/>
      <c r="BT33" s="20"/>
      <c r="BU33"/>
      <c r="BV33"/>
      <c r="BW33" s="40"/>
      <c r="BX33" s="40"/>
      <c r="BY33" s="40"/>
      <c r="BZ33" s="40"/>
    </row>
    <row r="34" spans="1:83" s="14" customFormat="1" ht="18" customHeight="1" x14ac:dyDescent="0.2">
      <c r="A34" s="190" t="s">
        <v>211</v>
      </c>
      <c r="B34" s="233"/>
      <c r="C34" s="234"/>
      <c r="D34" s="243"/>
      <c r="E34" s="243"/>
      <c r="F34" s="243"/>
      <c r="G34" s="155"/>
      <c r="H34" s="156"/>
      <c r="I34" s="155"/>
      <c r="M34" s="144"/>
      <c r="R34" s="144"/>
      <c r="U34"/>
      <c r="V34"/>
      <c r="W34" s="152"/>
      <c r="X34"/>
      <c r="AB34" s="20"/>
      <c r="AC34" t="s">
        <v>84</v>
      </c>
      <c r="AD34"/>
      <c r="AE34" s="40"/>
      <c r="AF34" s="40"/>
      <c r="AG34" s="40"/>
      <c r="AH34" s="40"/>
      <c r="AI34" s="40"/>
      <c r="AJ34"/>
      <c r="AK34" s="40"/>
      <c r="AL34" s="40"/>
      <c r="AM34" s="40"/>
      <c r="AN34" s="40"/>
      <c r="AO34" s="40"/>
      <c r="AP34" s="40"/>
      <c r="AQ34" s="40"/>
      <c r="AR34" s="190" t="s">
        <v>211</v>
      </c>
      <c r="AS34" s="19"/>
      <c r="AT34" s="233"/>
      <c r="AU34" s="234"/>
      <c r="AV34" s="245"/>
      <c r="AW34" s="245"/>
      <c r="AX34" s="245"/>
      <c r="AY34" s="155"/>
      <c r="AZ34" s="156"/>
      <c r="BA34" s="155"/>
      <c r="BE34" s="144"/>
      <c r="BJ34" s="144"/>
      <c r="BM34"/>
      <c r="BN34"/>
      <c r="BO34" s="152"/>
      <c r="BP34"/>
      <c r="BT34" s="20"/>
      <c r="BU34" t="s">
        <v>84</v>
      </c>
      <c r="BV34"/>
      <c r="BW34" s="40"/>
      <c r="BX34" s="40"/>
      <c r="BY34" s="40"/>
      <c r="BZ34" s="40"/>
    </row>
    <row r="35" spans="1:83" s="14" customFormat="1" ht="18" customHeight="1" x14ac:dyDescent="0.2">
      <c r="A35" s="190"/>
      <c r="B35" s="233"/>
      <c r="C35" s="234"/>
      <c r="D35" s="243"/>
      <c r="E35" s="243"/>
      <c r="F35" s="243"/>
      <c r="H35" s="144"/>
      <c r="M35" s="144"/>
      <c r="R35" s="144"/>
      <c r="U35"/>
      <c r="V35"/>
      <c r="W35" s="152"/>
      <c r="X35"/>
      <c r="AB35" s="62"/>
      <c r="AC35"/>
      <c r="AD35"/>
      <c r="AE35" s="40"/>
      <c r="AF35" s="40"/>
      <c r="AG35" s="40"/>
      <c r="AH35" s="40"/>
      <c r="AI35" s="40"/>
      <c r="AJ35"/>
      <c r="AK35" s="40"/>
      <c r="AL35" s="40"/>
      <c r="AM35" s="40"/>
      <c r="AN35" s="40"/>
      <c r="AO35" s="40"/>
      <c r="AP35" s="40"/>
      <c r="AQ35" s="40"/>
      <c r="AR35" s="190"/>
      <c r="AS35"/>
      <c r="AT35" s="233"/>
      <c r="AU35" s="234"/>
      <c r="AV35" s="245"/>
      <c r="AW35" s="245"/>
      <c r="AX35" s="245"/>
      <c r="AZ35" s="144"/>
      <c r="BE35" s="144"/>
      <c r="BJ35" s="144"/>
      <c r="BM35"/>
      <c r="BN35"/>
      <c r="BO35" s="152"/>
      <c r="BP35"/>
      <c r="BT35" s="62"/>
      <c r="BU35"/>
      <c r="BV35"/>
      <c r="BW35" s="40"/>
      <c r="BX35" s="40"/>
      <c r="BY35" s="40"/>
      <c r="BZ35" s="40"/>
    </row>
    <row r="36" spans="1:83" s="14" customFormat="1" ht="18" customHeight="1" x14ac:dyDescent="0.2">
      <c r="A36" s="190" t="s">
        <v>212</v>
      </c>
      <c r="B36" s="233"/>
      <c r="C36" s="234"/>
      <c r="D36" s="243"/>
      <c r="E36" s="243"/>
      <c r="F36" s="243"/>
      <c r="H36" s="144"/>
      <c r="M36" s="144"/>
      <c r="R36" s="144"/>
      <c r="U36"/>
      <c r="V36"/>
      <c r="W36" s="152"/>
      <c r="X36"/>
      <c r="AB36" s="20"/>
      <c r="AC36" t="s">
        <v>113</v>
      </c>
      <c r="AD36"/>
      <c r="AE36" s="40"/>
      <c r="AF36" s="40"/>
      <c r="AG36" s="40"/>
      <c r="AH36" s="40"/>
      <c r="AI36" s="40"/>
      <c r="AJ36"/>
      <c r="AK36" s="40"/>
      <c r="AL36" s="40"/>
      <c r="AM36" s="40"/>
      <c r="AN36" s="40"/>
      <c r="AO36" s="40"/>
      <c r="AP36" s="40"/>
      <c r="AQ36" s="40"/>
      <c r="AR36" s="190" t="s">
        <v>212</v>
      </c>
      <c r="AS36" s="19"/>
      <c r="AT36" s="233"/>
      <c r="AU36" s="234"/>
      <c r="AV36" s="245"/>
      <c r="AW36" s="245"/>
      <c r="AX36" s="245"/>
      <c r="AZ36" s="144"/>
      <c r="BE36" s="144"/>
      <c r="BJ36" s="144"/>
      <c r="BM36"/>
      <c r="BN36"/>
      <c r="BO36" s="152"/>
      <c r="BP36"/>
      <c r="BT36" s="20"/>
      <c r="BU36" t="s">
        <v>113</v>
      </c>
      <c r="BV36"/>
      <c r="BW36" s="40"/>
      <c r="BX36" s="40"/>
      <c r="BY36" s="40"/>
      <c r="BZ36" s="40"/>
    </row>
    <row r="37" spans="1:83" s="14" customFormat="1" ht="18" customHeight="1" x14ac:dyDescent="0.2">
      <c r="A37" s="143"/>
      <c r="B37" s="233"/>
      <c r="C37" s="234"/>
      <c r="D37" s="243"/>
      <c r="E37" s="243"/>
      <c r="F37" s="243"/>
      <c r="H37" s="144"/>
      <c r="M37" s="144"/>
      <c r="R37" s="161"/>
      <c r="S37" s="82"/>
      <c r="T37" s="82"/>
      <c r="U37" s="82"/>
      <c r="V37" s="82"/>
      <c r="W37" s="144"/>
      <c r="AB37" s="101"/>
      <c r="AC37" s="102"/>
      <c r="AE37" s="40"/>
      <c r="AF37" s="40"/>
      <c r="AG37" s="40"/>
      <c r="AH37" s="40"/>
      <c r="AI37" s="40"/>
      <c r="AK37" s="40"/>
      <c r="AL37" s="40"/>
      <c r="AM37" s="40"/>
      <c r="AN37" s="40"/>
      <c r="AO37" s="40"/>
      <c r="AP37" s="40"/>
      <c r="AQ37" s="40"/>
      <c r="AR37" s="143"/>
      <c r="AS37" s="143"/>
      <c r="AT37" s="233"/>
      <c r="AU37" s="234"/>
      <c r="AV37" s="245"/>
      <c r="AW37" s="245"/>
      <c r="AX37" s="245"/>
      <c r="AZ37" s="144"/>
      <c r="BE37" s="144"/>
      <c r="BJ37" s="161"/>
      <c r="BK37" s="82"/>
      <c r="BL37" s="82"/>
      <c r="BM37" s="82"/>
      <c r="BN37" s="82"/>
      <c r="BO37" s="144"/>
      <c r="BT37" s="101"/>
      <c r="BU37" s="102"/>
      <c r="BW37" s="40"/>
      <c r="BX37" s="40"/>
      <c r="BY37" s="40"/>
      <c r="BZ37" s="40"/>
      <c r="CA37" s="40"/>
      <c r="CB37" s="40"/>
      <c r="CC37" s="40"/>
      <c r="CD37" s="40"/>
      <c r="CE37" s="40"/>
    </row>
    <row r="38" spans="1:83" s="14" customFormat="1" ht="18.75" customHeight="1" x14ac:dyDescent="0.2">
      <c r="B38" s="82"/>
      <c r="C38" s="82"/>
      <c r="AH38" s="40"/>
      <c r="AI38" s="40"/>
      <c r="AK38" s="40"/>
      <c r="AU38" s="82"/>
    </row>
    <row r="39" spans="1:83" ht="18" customHeight="1" x14ac:dyDescent="0.2">
      <c r="B39" s="123"/>
      <c r="C39" s="123"/>
      <c r="D39" s="123"/>
      <c r="E39" t="s">
        <v>40</v>
      </c>
      <c r="F39" s="11"/>
      <c r="I39" s="11"/>
      <c r="J39" s="59"/>
      <c r="K39" s="59"/>
      <c r="L39" s="59"/>
      <c r="M39" t="s">
        <v>41</v>
      </c>
      <c r="P39" s="11"/>
      <c r="Q39" s="11"/>
      <c r="R39" s="60"/>
      <c r="S39" s="60"/>
      <c r="T39" s="60"/>
      <c r="U39" t="s">
        <v>42</v>
      </c>
      <c r="Y39" s="64"/>
      <c r="Z39" t="s">
        <v>43</v>
      </c>
      <c r="AH39" s="134"/>
      <c r="AI39" s="134"/>
      <c r="AJ39" s="134"/>
      <c r="AK39" s="134"/>
      <c r="AL39" t="s">
        <v>44</v>
      </c>
      <c r="AV39" s="147"/>
      <c r="AW39" s="147"/>
      <c r="AX39" s="147"/>
      <c r="AY39" s="147"/>
      <c r="BA39" t="s">
        <v>76</v>
      </c>
    </row>
  </sheetData>
  <mergeCells count="17">
    <mergeCell ref="BU4:BV4"/>
    <mergeCell ref="D5:F37"/>
    <mergeCell ref="AV5:AX37"/>
    <mergeCell ref="B9:C37"/>
    <mergeCell ref="AT9:AU37"/>
    <mergeCell ref="A1:BS1"/>
    <mergeCell ref="A2:BS2"/>
    <mergeCell ref="U3:X3"/>
    <mergeCell ref="G4:H4"/>
    <mergeCell ref="L4:M4"/>
    <mergeCell ref="Q4:R4"/>
    <mergeCell ref="V4:W4"/>
    <mergeCell ref="AC4:AJ4"/>
    <mergeCell ref="AY4:AZ4"/>
    <mergeCell ref="BD4:BE4"/>
    <mergeCell ref="BI4:BJ4"/>
    <mergeCell ref="BN4:BO4"/>
  </mergeCells>
  <pageMargins left="0.75" right="0.75" top="1" bottom="1" header="0.5" footer="0.5"/>
  <pageSetup paperSize="9" scale="64" orientation="landscape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0"/>
  <sheetViews>
    <sheetView tabSelected="1" view="pageBreakPreview" zoomScale="130" zoomScaleNormal="130" zoomScaleSheetLayoutView="130" workbookViewId="0">
      <selection activeCell="P24" sqref="P24"/>
    </sheetView>
  </sheetViews>
  <sheetFormatPr defaultRowHeight="12.75" x14ac:dyDescent="0.2"/>
  <cols>
    <col min="1" max="1" width="5" customWidth="1"/>
    <col min="2" max="2" width="8.42578125" customWidth="1"/>
    <col min="3" max="3" width="6.28515625" customWidth="1"/>
    <col min="4" max="16" width="5.7109375" customWidth="1"/>
    <col min="17" max="17" width="6.5703125" customWidth="1"/>
    <col min="18" max="18" width="7.28515625" customWidth="1"/>
    <col min="19" max="20" width="7.140625" customWidth="1"/>
    <col min="21" max="21" width="11" customWidth="1"/>
    <col min="22" max="22" width="7.7109375" customWidth="1"/>
  </cols>
  <sheetData>
    <row r="2" spans="1:20" x14ac:dyDescent="0.2">
      <c r="A2" s="10"/>
      <c r="B2" s="10"/>
      <c r="C2" s="10"/>
      <c r="D2" s="10"/>
      <c r="E2" s="10"/>
    </row>
    <row r="3" spans="1:20" x14ac:dyDescent="0.2">
      <c r="D3" s="34" t="s">
        <v>18</v>
      </c>
      <c r="E3" s="34"/>
      <c r="F3" s="34"/>
      <c r="G3" s="34"/>
    </row>
    <row r="4" spans="1:20" x14ac:dyDescent="0.2">
      <c r="D4" s="34" t="s">
        <v>237</v>
      </c>
      <c r="E4" s="34"/>
      <c r="F4" s="34"/>
    </row>
    <row r="5" spans="1:20" x14ac:dyDescent="0.2">
      <c r="D5" s="34" t="s">
        <v>222</v>
      </c>
      <c r="E5" s="34"/>
      <c r="F5" s="34"/>
      <c r="N5" s="34" t="s">
        <v>223</v>
      </c>
      <c r="R5" s="180"/>
    </row>
    <row r="6" spans="1:20" ht="13.5" customHeight="1" thickBot="1" x14ac:dyDescent="0.25">
      <c r="A6" s="34"/>
      <c r="B6" s="34"/>
      <c r="C6" s="34"/>
    </row>
    <row r="7" spans="1:20" ht="30" customHeight="1" thickBot="1" x14ac:dyDescent="0.25">
      <c r="A7" s="260" t="s">
        <v>72</v>
      </c>
      <c r="B7" s="262" t="s">
        <v>19</v>
      </c>
      <c r="C7" s="262" t="s">
        <v>20</v>
      </c>
      <c r="D7" s="264" t="s">
        <v>21</v>
      </c>
      <c r="E7" s="265"/>
      <c r="F7" s="266"/>
      <c r="G7" s="267" t="s">
        <v>22</v>
      </c>
      <c r="H7" s="268"/>
      <c r="I7" s="268"/>
      <c r="J7" s="268"/>
      <c r="K7" s="268"/>
      <c r="L7" s="268"/>
      <c r="M7" s="268"/>
      <c r="N7" s="268"/>
      <c r="O7" s="268"/>
      <c r="P7" s="269"/>
      <c r="Q7" s="262" t="s">
        <v>23</v>
      </c>
      <c r="R7" s="254" t="s">
        <v>24</v>
      </c>
      <c r="S7" s="256" t="s">
        <v>224</v>
      </c>
      <c r="T7" s="258" t="s">
        <v>102</v>
      </c>
    </row>
    <row r="8" spans="1:20" ht="45" customHeight="1" thickBot="1" x14ac:dyDescent="0.25">
      <c r="A8" s="261"/>
      <c r="B8" s="263"/>
      <c r="C8" s="263"/>
      <c r="D8" s="181" t="s">
        <v>28</v>
      </c>
      <c r="E8" s="181" t="s">
        <v>25</v>
      </c>
      <c r="F8" s="182" t="s">
        <v>26</v>
      </c>
      <c r="G8" s="181" t="s">
        <v>29</v>
      </c>
      <c r="H8" s="181" t="s">
        <v>27</v>
      </c>
      <c r="I8" s="181" t="s">
        <v>30</v>
      </c>
      <c r="J8" s="181" t="s">
        <v>31</v>
      </c>
      <c r="K8" s="181" t="s">
        <v>32</v>
      </c>
      <c r="L8" s="181" t="s">
        <v>33</v>
      </c>
      <c r="M8" s="181" t="s">
        <v>34</v>
      </c>
      <c r="N8" s="181" t="s">
        <v>35</v>
      </c>
      <c r="O8" s="181" t="s">
        <v>36</v>
      </c>
      <c r="P8" s="181" t="s">
        <v>37</v>
      </c>
      <c r="Q8" s="263"/>
      <c r="R8" s="255"/>
      <c r="S8" s="257"/>
      <c r="T8" s="259"/>
    </row>
    <row r="9" spans="1:20" ht="24" customHeight="1" x14ac:dyDescent="0.2">
      <c r="A9" s="248">
        <v>1</v>
      </c>
      <c r="B9" s="36" t="s">
        <v>116</v>
      </c>
      <c r="C9" s="168">
        <v>3.5</v>
      </c>
      <c r="D9" s="37">
        <v>57</v>
      </c>
      <c r="E9" s="37">
        <v>110</v>
      </c>
      <c r="F9" s="168">
        <f t="shared" ref="F9:F16" si="0">D9/E9</f>
        <v>0.51818181818181819</v>
      </c>
      <c r="G9" s="37">
        <v>1900</v>
      </c>
      <c r="H9" s="37">
        <v>1</v>
      </c>
      <c r="I9" s="37">
        <v>1</v>
      </c>
      <c r="J9" s="168">
        <v>0.95</v>
      </c>
      <c r="K9" s="37">
        <v>1</v>
      </c>
      <c r="L9" s="37">
        <v>1</v>
      </c>
      <c r="M9" s="37">
        <v>1</v>
      </c>
      <c r="N9" s="37">
        <v>1</v>
      </c>
      <c r="O9" s="169">
        <v>0.8</v>
      </c>
      <c r="P9" s="169">
        <v>1</v>
      </c>
      <c r="Q9" s="37">
        <f t="shared" ref="Q9:Q16" si="1">G9*H9*I9*J9*K9*L9*M9*N9*O9*P9</f>
        <v>1444</v>
      </c>
      <c r="R9" s="250">
        <f>(Q9+Q10)*F9</f>
        <v>1225.7590909090909</v>
      </c>
      <c r="S9" s="252">
        <v>1000</v>
      </c>
      <c r="T9" s="246">
        <f>S9/R9*100</f>
        <v>81.582099404079841</v>
      </c>
    </row>
    <row r="10" spans="1:20" ht="24" customHeight="1" thickBot="1" x14ac:dyDescent="0.25">
      <c r="A10" s="249"/>
      <c r="B10" s="170" t="s">
        <v>117</v>
      </c>
      <c r="C10" s="171">
        <v>3.5</v>
      </c>
      <c r="D10" s="172">
        <v>57</v>
      </c>
      <c r="E10" s="172">
        <v>110</v>
      </c>
      <c r="F10" s="171">
        <f t="shared" si="0"/>
        <v>0.51818181818181819</v>
      </c>
      <c r="G10" s="172">
        <v>1900</v>
      </c>
      <c r="H10" s="172">
        <v>1</v>
      </c>
      <c r="I10" s="172">
        <v>1</v>
      </c>
      <c r="J10" s="171">
        <v>0.97</v>
      </c>
      <c r="K10" s="172">
        <v>1</v>
      </c>
      <c r="L10" s="172">
        <v>1</v>
      </c>
      <c r="M10" s="172">
        <v>1</v>
      </c>
      <c r="N10" s="172">
        <v>1</v>
      </c>
      <c r="O10" s="173">
        <v>1</v>
      </c>
      <c r="P10" s="173">
        <v>0.5</v>
      </c>
      <c r="Q10" s="172">
        <f t="shared" si="1"/>
        <v>921.5</v>
      </c>
      <c r="R10" s="251"/>
      <c r="S10" s="253"/>
      <c r="T10" s="247"/>
    </row>
    <row r="11" spans="1:20" ht="24" customHeight="1" thickBot="1" x14ac:dyDescent="0.25">
      <c r="A11" s="183">
        <v>2</v>
      </c>
      <c r="B11" s="184" t="s">
        <v>116</v>
      </c>
      <c r="C11" s="185">
        <v>3.5</v>
      </c>
      <c r="D11" s="186">
        <v>21</v>
      </c>
      <c r="E11" s="186">
        <v>110</v>
      </c>
      <c r="F11" s="185">
        <f t="shared" si="0"/>
        <v>0.19090909090909092</v>
      </c>
      <c r="G11" s="186">
        <v>1900</v>
      </c>
      <c r="H11" s="186">
        <v>1</v>
      </c>
      <c r="I11" s="186">
        <v>1</v>
      </c>
      <c r="J11" s="185">
        <v>0.97</v>
      </c>
      <c r="K11" s="186">
        <v>1</v>
      </c>
      <c r="L11" s="186">
        <v>1</v>
      </c>
      <c r="M11" s="186">
        <v>1</v>
      </c>
      <c r="N11" s="186">
        <v>1</v>
      </c>
      <c r="O11" s="187">
        <v>0.9</v>
      </c>
      <c r="P11" s="187">
        <v>1</v>
      </c>
      <c r="Q11" s="186">
        <f t="shared" si="1"/>
        <v>1658.7</v>
      </c>
      <c r="R11" s="186">
        <f>Q11*F11</f>
        <v>316.66090909090912</v>
      </c>
      <c r="S11" s="186">
        <v>250</v>
      </c>
      <c r="T11" s="188">
        <f>S11/R11*100</f>
        <v>78.948803853849967</v>
      </c>
    </row>
    <row r="12" spans="1:20" ht="24" customHeight="1" thickBot="1" x14ac:dyDescent="0.25">
      <c r="A12" s="193">
        <v>3</v>
      </c>
      <c r="B12" s="197" t="s">
        <v>73</v>
      </c>
      <c r="C12" s="189">
        <v>3.5</v>
      </c>
      <c r="D12" s="199">
        <v>15</v>
      </c>
      <c r="E12" s="199">
        <v>110</v>
      </c>
      <c r="F12" s="198">
        <f t="shared" si="0"/>
        <v>0.13636363636363635</v>
      </c>
      <c r="G12" s="199">
        <v>1900</v>
      </c>
      <c r="H12" s="199">
        <v>1</v>
      </c>
      <c r="I12" s="199">
        <v>1</v>
      </c>
      <c r="J12" s="198">
        <v>0.97</v>
      </c>
      <c r="K12" s="199">
        <v>1</v>
      </c>
      <c r="L12" s="199">
        <v>1</v>
      </c>
      <c r="M12" s="199">
        <v>1</v>
      </c>
      <c r="N12" s="199">
        <v>1</v>
      </c>
      <c r="O12" s="200">
        <v>1</v>
      </c>
      <c r="P12" s="200">
        <v>0.95</v>
      </c>
      <c r="Q12" s="199">
        <f t="shared" si="1"/>
        <v>1750.85</v>
      </c>
      <c r="R12" s="199">
        <f>Q12*F12</f>
        <v>238.7522727272727</v>
      </c>
      <c r="S12" s="199">
        <v>200</v>
      </c>
      <c r="T12" s="192">
        <f>S12/R12*100</f>
        <v>83.768836089137665</v>
      </c>
    </row>
    <row r="13" spans="1:20" ht="24" customHeight="1" x14ac:dyDescent="0.2">
      <c r="A13" s="248">
        <v>4</v>
      </c>
      <c r="B13" s="36" t="s">
        <v>116</v>
      </c>
      <c r="C13" s="168">
        <v>3.5</v>
      </c>
      <c r="D13" s="37">
        <v>57</v>
      </c>
      <c r="E13" s="37">
        <v>110</v>
      </c>
      <c r="F13" s="168">
        <f t="shared" si="0"/>
        <v>0.51818181818181819</v>
      </c>
      <c r="G13" s="37">
        <v>1900</v>
      </c>
      <c r="H13" s="37">
        <v>2</v>
      </c>
      <c r="I13" s="37">
        <v>1</v>
      </c>
      <c r="J13" s="168">
        <v>0.95</v>
      </c>
      <c r="K13" s="37">
        <v>1</v>
      </c>
      <c r="L13" s="37">
        <v>1</v>
      </c>
      <c r="M13" s="37">
        <v>1</v>
      </c>
      <c r="N13" s="37">
        <v>1</v>
      </c>
      <c r="O13" s="169">
        <v>0.8</v>
      </c>
      <c r="P13" s="169">
        <v>1</v>
      </c>
      <c r="Q13" s="37">
        <f t="shared" si="1"/>
        <v>2888</v>
      </c>
      <c r="R13" s="250">
        <f>(Q13+Q14)*F13</f>
        <v>1687.5109090909091</v>
      </c>
      <c r="S13" s="252">
        <v>750</v>
      </c>
      <c r="T13" s="246">
        <f>S13/R13*100</f>
        <v>44.444157128681191</v>
      </c>
    </row>
    <row r="14" spans="1:20" ht="24" customHeight="1" thickBot="1" x14ac:dyDescent="0.25">
      <c r="A14" s="249"/>
      <c r="B14" s="170" t="s">
        <v>73</v>
      </c>
      <c r="C14" s="171">
        <v>3.5</v>
      </c>
      <c r="D14" s="172">
        <v>57</v>
      </c>
      <c r="E14" s="172">
        <v>110</v>
      </c>
      <c r="F14" s="171">
        <f t="shared" si="0"/>
        <v>0.51818181818181819</v>
      </c>
      <c r="G14" s="172">
        <v>1900</v>
      </c>
      <c r="H14" s="172">
        <v>1</v>
      </c>
      <c r="I14" s="172">
        <v>1</v>
      </c>
      <c r="J14" s="171">
        <v>0.97</v>
      </c>
      <c r="K14" s="172">
        <v>1</v>
      </c>
      <c r="L14" s="172">
        <v>1</v>
      </c>
      <c r="M14" s="172">
        <v>1</v>
      </c>
      <c r="N14" s="172">
        <v>1</v>
      </c>
      <c r="O14" s="173">
        <v>1</v>
      </c>
      <c r="P14" s="173">
        <v>0.2</v>
      </c>
      <c r="Q14" s="172">
        <f t="shared" si="1"/>
        <v>368.6</v>
      </c>
      <c r="R14" s="251"/>
      <c r="S14" s="253"/>
      <c r="T14" s="247"/>
    </row>
    <row r="15" spans="1:20" ht="24" customHeight="1" thickBot="1" x14ac:dyDescent="0.25">
      <c r="A15" s="183">
        <v>5</v>
      </c>
      <c r="B15" s="184" t="s">
        <v>116</v>
      </c>
      <c r="C15" s="185">
        <v>3.5</v>
      </c>
      <c r="D15" s="37">
        <v>24</v>
      </c>
      <c r="E15" s="37">
        <v>110</v>
      </c>
      <c r="F15" s="168">
        <f t="shared" si="0"/>
        <v>0.21818181818181817</v>
      </c>
      <c r="G15" s="37">
        <v>1900</v>
      </c>
      <c r="H15" s="37">
        <v>1</v>
      </c>
      <c r="I15" s="37">
        <v>1</v>
      </c>
      <c r="J15" s="168">
        <v>0.97</v>
      </c>
      <c r="K15" s="37">
        <v>1</v>
      </c>
      <c r="L15" s="37">
        <v>1</v>
      </c>
      <c r="M15" s="37">
        <v>1</v>
      </c>
      <c r="N15" s="37">
        <v>1</v>
      </c>
      <c r="O15" s="169">
        <v>0.9</v>
      </c>
      <c r="P15" s="169">
        <v>1</v>
      </c>
      <c r="Q15" s="37">
        <f t="shared" si="1"/>
        <v>1658.7</v>
      </c>
      <c r="R15" s="37">
        <f>Q15*F15</f>
        <v>361.8981818181818</v>
      </c>
      <c r="S15" s="37">
        <v>300</v>
      </c>
      <c r="T15" s="162">
        <f>S15/R15*100</f>
        <v>82.896244046542478</v>
      </c>
    </row>
    <row r="16" spans="1:20" ht="24" customHeight="1" thickBot="1" x14ac:dyDescent="0.25">
      <c r="A16" s="191">
        <v>6</v>
      </c>
      <c r="B16" s="201" t="s">
        <v>73</v>
      </c>
      <c r="C16" s="189">
        <v>3.5</v>
      </c>
      <c r="D16" s="172">
        <v>15</v>
      </c>
      <c r="E16" s="172">
        <v>110</v>
      </c>
      <c r="F16" s="171">
        <f t="shared" si="0"/>
        <v>0.13636363636363635</v>
      </c>
      <c r="G16" s="172">
        <v>1900</v>
      </c>
      <c r="H16" s="172">
        <v>1</v>
      </c>
      <c r="I16" s="172">
        <v>1</v>
      </c>
      <c r="J16" s="171">
        <v>0.97</v>
      </c>
      <c r="K16" s="172">
        <v>1</v>
      </c>
      <c r="L16" s="172">
        <v>1</v>
      </c>
      <c r="M16" s="172">
        <v>1</v>
      </c>
      <c r="N16" s="172">
        <v>1</v>
      </c>
      <c r="O16" s="173">
        <v>1</v>
      </c>
      <c r="P16" s="173">
        <v>0.95</v>
      </c>
      <c r="Q16" s="172">
        <f t="shared" si="1"/>
        <v>1750.85</v>
      </c>
      <c r="R16" s="172">
        <f>Q16*F16</f>
        <v>238.7522727272727</v>
      </c>
      <c r="S16" s="172">
        <v>200</v>
      </c>
      <c r="T16" s="192">
        <f>S16/R16*100</f>
        <v>83.768836089137665</v>
      </c>
    </row>
    <row r="17" spans="1:20" ht="15" customHeight="1" x14ac:dyDescent="0.2">
      <c r="A17" s="35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</row>
    <row r="18" spans="1:20" x14ac:dyDescent="0.2">
      <c r="A18" s="34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</row>
    <row r="19" spans="1:20" ht="12.75" customHeight="1" x14ac:dyDescent="0.2">
      <c r="A19" s="34"/>
    </row>
    <row r="20" spans="1:20" ht="3" customHeight="1" x14ac:dyDescent="0.2">
      <c r="A20" s="34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</row>
  </sheetData>
  <mergeCells count="17">
    <mergeCell ref="R7:R8"/>
    <mergeCell ref="S7:S8"/>
    <mergeCell ref="T7:T8"/>
    <mergeCell ref="A7:A8"/>
    <mergeCell ref="B7:B8"/>
    <mergeCell ref="C7:C8"/>
    <mergeCell ref="D7:F7"/>
    <mergeCell ref="G7:P7"/>
    <mergeCell ref="Q7:Q8"/>
    <mergeCell ref="T9:T10"/>
    <mergeCell ref="A13:A14"/>
    <mergeCell ref="R13:R14"/>
    <mergeCell ref="S13:S14"/>
    <mergeCell ref="T13:T14"/>
    <mergeCell ref="A9:A10"/>
    <mergeCell ref="R9:R10"/>
    <mergeCell ref="S9:S10"/>
  </mergeCells>
  <pageMargins left="0.75" right="0.75" top="1" bottom="1" header="0.5" footer="0.5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Zakresy nazwane</vt:lpstr>
      </vt:variant>
      <vt:variant>
        <vt:i4>1</vt:i4>
      </vt:variant>
    </vt:vector>
  </HeadingPairs>
  <TitlesOfParts>
    <vt:vector size="11" baseType="lpstr">
      <vt:lpstr>1</vt:lpstr>
      <vt:lpstr>2</vt:lpstr>
      <vt:lpstr>3</vt:lpstr>
      <vt:lpstr>4</vt:lpstr>
      <vt:lpstr>5</vt:lpstr>
      <vt:lpstr>6-P1</vt:lpstr>
      <vt:lpstr>7-PA</vt:lpstr>
      <vt:lpstr>8-Program Startowy</vt:lpstr>
      <vt:lpstr>9-Program Końcowy</vt:lpstr>
      <vt:lpstr>10-HCM</vt:lpstr>
      <vt:lpstr>'5'!Obszar_wydruku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PinkRoad DELL</cp:lastModifiedBy>
  <cp:lastPrinted>2024-12-17T10:01:59Z</cp:lastPrinted>
  <dcterms:created xsi:type="dcterms:W3CDTF">1999-06-28T19:54:53Z</dcterms:created>
  <dcterms:modified xsi:type="dcterms:W3CDTF">2024-12-17T10:03:21Z</dcterms:modified>
</cp:coreProperties>
</file>